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X:\GTAE\Coordenadores\LICITAÇÕES\09 ANÁLISES\2026\Análises de Monitoramento 2026\Analise de Monitoramento 2026-2027\2026 alterada\"/>
    </mc:Choice>
  </mc:AlternateContent>
  <xr:revisionPtr revIDLastSave="0" documentId="13_ncr:1_{3F0D6381-477E-49A9-8F9D-1EB87AB93D2D}" xr6:coauthVersionLast="47" xr6:coauthVersionMax="47" xr10:uidLastSave="{00000000-0000-0000-0000-000000000000}"/>
  <bookViews>
    <workbookView xWindow="-120" yWindow="-120" windowWidth="29040" windowHeight="15720" xr2:uid="{00000000-000D-0000-FFFF-FFFF00000000}"/>
  </bookViews>
  <sheets>
    <sheet name="Plan1" sheetId="1" r:id="rId1"/>
  </sheets>
  <calcPr calcId="181029"/>
</workbook>
</file>

<file path=xl/calcChain.xml><?xml version="1.0" encoding="utf-8"?>
<calcChain xmlns="http://schemas.openxmlformats.org/spreadsheetml/2006/main">
  <c r="F84" i="1" l="1"/>
  <c r="F13" i="1"/>
  <c r="F15" i="1"/>
  <c r="F17" i="1"/>
  <c r="F19" i="1"/>
  <c r="F21" i="1"/>
  <c r="F23" i="1"/>
  <c r="F25" i="1"/>
  <c r="F27" i="1"/>
  <c r="F29" i="1"/>
  <c r="F31" i="1"/>
  <c r="F33" i="1"/>
  <c r="F35" i="1"/>
  <c r="F37" i="1"/>
  <c r="F39" i="1"/>
  <c r="F41" i="1"/>
  <c r="F43" i="1"/>
  <c r="F45" i="1"/>
  <c r="F47" i="1"/>
  <c r="F49" i="1"/>
  <c r="F51" i="1"/>
  <c r="F11" i="1"/>
  <c r="F53" i="1" s="1"/>
  <c r="F113" i="1"/>
  <c r="F111" i="1"/>
  <c r="F109" i="1"/>
  <c r="F107" i="1"/>
  <c r="F102" i="1"/>
  <c r="F104" i="1" s="1"/>
  <c r="F96" i="1"/>
  <c r="F98" i="1" s="1"/>
  <c r="F90" i="1"/>
  <c r="F92" i="1" s="1"/>
  <c r="F82" i="1"/>
  <c r="F80" i="1"/>
  <c r="F78" i="1"/>
  <c r="F76" i="1"/>
  <c r="F74" i="1"/>
  <c r="F72" i="1"/>
  <c r="F70" i="1"/>
  <c r="F63" i="1"/>
  <c r="F86" i="1" l="1"/>
  <c r="F115" i="1"/>
  <c r="F65" i="1"/>
  <c r="F67" i="1" s="1"/>
  <c r="F57" i="1"/>
  <c r="F59" i="1" s="1"/>
</calcChain>
</file>

<file path=xl/sharedStrings.xml><?xml version="1.0" encoding="utf-8"?>
<sst xmlns="http://schemas.openxmlformats.org/spreadsheetml/2006/main" count="202" uniqueCount="108">
  <si>
    <t>Departamento Autônomo de Água e Esgotos</t>
  </si>
  <si>
    <t>www.daaeararaquara.com.br</t>
  </si>
  <si>
    <t>Item</t>
  </si>
  <si>
    <t>Descrição do Material</t>
  </si>
  <si>
    <t>Unid.</t>
  </si>
  <si>
    <t>Qtde</t>
  </si>
  <si>
    <t>Valor Unit. R$</t>
  </si>
  <si>
    <t>Valor Total R$</t>
  </si>
  <si>
    <t>LOTE 1. Serviço de coletas e análises em Água Bruta (Superficial e Subterrânea) e Água Tratada, conforme descrição, quantidade e legislação pertinentes.</t>
  </si>
  <si>
    <t>1A</t>
  </si>
  <si>
    <t>1B</t>
  </si>
  <si>
    <t>2A</t>
  </si>
  <si>
    <t>2B</t>
  </si>
  <si>
    <t>3A</t>
  </si>
  <si>
    <t>3B</t>
  </si>
  <si>
    <t>4A</t>
  </si>
  <si>
    <t>4B</t>
  </si>
  <si>
    <t>5A</t>
  </si>
  <si>
    <t>5B</t>
  </si>
  <si>
    <t>Serviço de coletas e análises de Cianotoxinas: microcistinas e saxitoxinas em reservatório suprido por manancial superficial (24).</t>
  </si>
  <si>
    <t>Periodicidade: 2 (duas) amostras realizadas a cada mês</t>
  </si>
  <si>
    <t>Serviço de coletas e análises de Cianobactérias em mananciais superficiais (12).</t>
  </si>
  <si>
    <t>Serviço de coletas e análises de Gosto e Odor em reservatórios supridos por manancial superficial (8).</t>
  </si>
  <si>
    <t>Serviço de coletas e análises de Clorofila-a em mananciais superficiais (30).</t>
  </si>
  <si>
    <t>Serviço de coletas e análises em mananciais superficiais (6) segundo parâmetros do CONAMA 357 – Art.15 referindo-se à água doce de Classe 02 nas condições e padrões de classe 1, previsto no Art.14.</t>
  </si>
  <si>
    <t>Serviço de coletas e análises de Cistos de Giárdia em água bruta de manancial superficial.</t>
  </si>
  <si>
    <t>Serviço de coletas e análises de Oocistos de Cryptosporidium spp. em água bruta de manancial superficial.</t>
  </si>
  <si>
    <t>Periodicidade: CONFORME DEMANDA</t>
  </si>
  <si>
    <t>Serviço de coleta e análises de efluentes líquidos industriais para o ensaio Demanda Bioquímica de Oxigênio (DQO).</t>
  </si>
  <si>
    <t>Valor total do lote</t>
  </si>
  <si>
    <t>Serviço de coleta e análises de Efluente Bruto ( Parâmetros Básicos: Carbono Orgânico Total (COT), Demanda Bioquímica de Oxigênio (DBO), pH e Vazão medida)</t>
  </si>
  <si>
    <t xml:space="preserve">Serviço de coleta e análises de Efluente Tratado (Parâmetros Básicos: Carbono Orgânico Total (COT), Demanda Bioquímica de Oxigênio (DBO), Fósforo Total, Nitrogênio Amoniacal, Óleos e Graxas (Óleos Minerais, Vegetais e Gorduras Animais), pH, Sólidos Sedimentáveis, Temperatura da Água e Vazão medida) </t>
  </si>
  <si>
    <t xml:space="preserve">Serviço de coleta e análises de Corpo Receptor ( Parâmetros: Carbono Orgânico Total (TOC), Coliformes Termotolerantes, Demanda Bioquímica de Oxigênio, Fósforo Total, Nitrogênio Amoniacal, Oxigênio Dissolvido, pH, Sólidos Suspensos Totais, Temperatura da água, Vazão média diária.) </t>
  </si>
  <si>
    <t>SV</t>
  </si>
  <si>
    <t>Periodicidade: 3 (três) amostras realizadas a cada mês.</t>
  </si>
  <si>
    <t>Periodicidade: 18 (dezoito) amostras realizadas a cada bimestre</t>
  </si>
  <si>
    <t>8A</t>
  </si>
  <si>
    <t>8B</t>
  </si>
  <si>
    <t>10A</t>
  </si>
  <si>
    <t>10B</t>
  </si>
  <si>
    <t>Periodicidade: 3 (três) amostras realizadas a cada trimestre</t>
  </si>
  <si>
    <t>Periodicidade: 2 (duas) amostras realizadas a cada trimestre.</t>
  </si>
  <si>
    <t>Periodicidade: 3 (três) amostras realizadas a cada mês, exceto nos dois meses em que o item 12 do Lote 1 for analisado, pois é parâmetro também previsto no CONAMA 357.</t>
  </si>
  <si>
    <t>Periodicidade: 1 (uma) amostra trimestral</t>
  </si>
  <si>
    <t xml:space="preserve">Serviço de coletas e análises para efluentes da ETA parâmetros descritos no Decreto Estadual 8468/76 
Art. 19A.
</t>
  </si>
  <si>
    <t>Periodicidade: 6 (seis) amostras semestrais</t>
  </si>
  <si>
    <t>Serviço de coletas e análises de acordo com Decreto Estadual 8468/76 - Art.11 (Classe 2) e Conama 357/05 – Art.14 incisos I e II e Art.15.</t>
  </si>
  <si>
    <t>Serviço de coletas e análises dos parâmetros Decreto Estadual 8468/76 - Art. 18 e Conama 430/11 - Art.16 e Art. 21.</t>
  </si>
  <si>
    <t>Periodicidade: 4 (quatro) amostras semestrais</t>
  </si>
  <si>
    <t>Periodicidade: 3 (três) amostras semestrais.</t>
  </si>
  <si>
    <r>
      <t xml:space="preserve">Periodicidade: </t>
    </r>
    <r>
      <rPr>
        <sz val="10"/>
        <color theme="1"/>
        <rFont val="Arial"/>
        <family val="2"/>
      </rPr>
      <t>3 (três) amostras mensais</t>
    </r>
  </si>
  <si>
    <t>Periodicidade: 7 (sete) amostras realizadas a cada bimestre</t>
  </si>
  <si>
    <t>LOTE 2: Serviço de coletas e análises em Água Residual (efluente de ETA), conforme descrição, quantidade e legislação pertinente.</t>
  </si>
  <si>
    <t>LOTE 3: Serviço de coletas e análises de cistos de giárdia e oocistos de cryptosporidium em manancial superficial, conforme descrição, quantidade e legislação pertinente.</t>
  </si>
  <si>
    <t>LOTE 4: Serviço de coletas e análises em efluentes bruto e tratado, conforme descrição, quantidade e legislação pertinentes.</t>
  </si>
  <si>
    <t>Serviço de coletas e análises de acordo com a Portaria GM/MS Nº 888/2021 – Artigo 42 §1
Captações de água superficiais</t>
  </si>
  <si>
    <t>LOTE 5: Serviço de coletas e análises em resíduos sólidos de ETE e manancial superficial, conforme descrição, quantidade e legislação pertinentes.</t>
  </si>
  <si>
    <t>Periodicidade: 5 (cinco) amostras semestrais</t>
  </si>
  <si>
    <t xml:space="preserve">Serviço de coleta e análises de resíduo proveniente de lodo de Estação de Tratamento de Esgotos, segundo a NBR 10004 (massa bruta) / 10005 (lixiviado) / 10006 (solubilizado) para a classificação de resíduos e o poder calorífico superior e inferior. </t>
  </si>
  <si>
    <t>Serviço de coletas e análises de acordo com Decreto Estadual 8468/76 - Art. 13 e Conama 357/05 - Art. 17 (Casse 4).
Montante e Jusante da ETE Araraquara.</t>
  </si>
  <si>
    <t>LOTE 6: Serviço de coletas e análises Efluentes Líquidos Industriais conforme descrição, quantidade e legislação pertinentes</t>
  </si>
  <si>
    <t>LOTE 7: Serviço de coletas e análises de Tanino (Tanato Quaternário de Amônio) conforme descrição, quantidade e legislação pertinentes</t>
  </si>
  <si>
    <t>Serviço de coletas e análises de Coliformes Totais e Escherichia Coli de água bruta de captação superficial (36).</t>
  </si>
  <si>
    <t>Serviço de coletas e análises de inorgânicos para água tratada de rede (100).</t>
  </si>
  <si>
    <t>Periodicidade: 25 (vinte e cinco) amostras realizadas a cada trimestre.</t>
  </si>
  <si>
    <t>Serviço de coletas e análises de orgânicos para água tratada de rede (100).</t>
  </si>
  <si>
    <t>Serviço de coletas e análises de Agrotóxicos em água de poços (90) e represas (18) sujeitos à exposição em área rural.</t>
  </si>
  <si>
    <t>Serviço de coletas e análises de Desinfetantes e Produtos Secundários da Desinfecção em rede (30) e reservatórios (12) de manancial superficial.</t>
  </si>
  <si>
    <t>Periodicidade: 25 (vinte e cinco) amostras realizadas a cada trimestre</t>
  </si>
  <si>
    <t>Periodicidade: 3 (três) amostras realizadas a cada semestre.</t>
  </si>
  <si>
    <t>Serviço de coletas e análises de Coliformes Totais e Escherichia Coli de reservatório (64), rede (50) e poços (62).</t>
  </si>
  <si>
    <t>Periodicidade: 88 (oitenta e oito) amostras realizadas a cada semestre.</t>
  </si>
  <si>
    <t>Serviço de coletas e análises de inorgânicos para água tratada de reservatório (64), e poços (62) e manancial superficial (6)</t>
  </si>
  <si>
    <t>Periodicidade: 66 (sessenta e seis) amostras realizadas a cada semestre.</t>
  </si>
  <si>
    <t>Serviço de coletas e análises de orgânicos para água tratada de reservatório (64), poço (62) e manancial superficial (6).</t>
  </si>
  <si>
    <t>Serviço de coletas e análises de Agrotóxicos em água tratada de reservatório (64), rede (50) e poços (32).</t>
  </si>
  <si>
    <t>Periodicidade: 73 (setenta e três) amostras realizadas a cada semestre.</t>
  </si>
  <si>
    <t>Serviço de coletas e análises de Desinfetantes e Produtos Secundários da Desinfecção em poços (62), reservatórios (62) e rede (46) supridos por manancial subterrâneo (6).</t>
  </si>
  <si>
    <t>Periodicidade: 88 (oitenta e oito) amostras realizadas a cada semestre</t>
  </si>
  <si>
    <t>Serviço de coletas e análises de Radioatividade: atividade alfa total e beta total em represas (06), poço (62), rede (50) e reservatórios (64)</t>
  </si>
  <si>
    <t>Periodicidade: 91 (noventa e uma) amostras realizadas a cada semestre.</t>
  </si>
  <si>
    <t>Serviço de coletas e análises de organolépticos em represas (6), poços (62), rede (50) e reservatórios (64).</t>
  </si>
  <si>
    <t>Serviço de coletas e análises de organolépticos em amostras de rede (100).</t>
  </si>
  <si>
    <t>Serviço de coletas e análises de Gosto e Odor em poços (62) e reservatórios (64).</t>
  </si>
  <si>
    <t>Periodicidade: 63 (sessenta e três) amostras realizadas a cada semestre</t>
  </si>
  <si>
    <t>Serviço de coletas e análises de Epicloridrina de reservatório (384) e rede (300).</t>
  </si>
  <si>
    <t>Periodicidade: 57 (cinquenta e sete) amostras realizadas a cada mês.</t>
  </si>
  <si>
    <t>Serviço de coletas e análises de Cloreto de vinila de reservatório (64) e rede (50).</t>
  </si>
  <si>
    <t>Periodicidade: 57 (cinquenta e sete) amostras realizadas a cada semestre</t>
  </si>
  <si>
    <t>Serviço de coletas e análises de acordo com a Resolução CONAMA nº 274</t>
  </si>
  <si>
    <t>Serviço de coletas e análises de Tri-halometanos
Efluente Tratado, Montantes e Jusantes da ETE Bueno de Andrada e ETE Assentamento Bela Vista</t>
  </si>
  <si>
    <t>Periodicidade: 23 (vinte e três) amostras semestrais</t>
  </si>
  <si>
    <t xml:space="preserve">Serviço de coletas e análises completas de acordo com a Decisão de Diretoria (DD) da CETESB n° 256/2016 de 20 de novembro de 2016 – Águas Subterrâneas. </t>
  </si>
  <si>
    <t>Periodicidade: 30 (trinta) amostras semestrais.(Poços de monitoramento, Branco de Campo e Branco de Equipamento)</t>
  </si>
  <si>
    <r>
      <t>Periodicidade: 6</t>
    </r>
    <r>
      <rPr>
        <sz val="10"/>
        <color rgb="FF000000"/>
        <rFont val="Arial"/>
        <family val="2"/>
      </rPr>
      <t xml:space="preserve"> (seis) amostras semestrais.</t>
    </r>
  </si>
  <si>
    <t>Periodicidade: 20 (vinte) amostras semestral (Água Bruta)</t>
  </si>
  <si>
    <t>Periodicidade: 1 (uma) amostra mensal</t>
  </si>
  <si>
    <t>LOTE 8: Serviço de coletas e análises de Efluentes conforme descrição da CETESB (PAEL)</t>
  </si>
  <si>
    <t xml:space="preserve">Serviço de coleta e análises de Efluente Tratado (Parâmetros Complementares: Alumínio Total, Arsênio total, Benzeno, Cádmio total, Chumbo total, Cianeto total, Cianeto Livre, Clorofórmio, Cobre Dissolvido, Coliformes Termo tolerantes, Cromo Hexavalente, Cromo total, Cromo Trivalente, Dicloroeteno (1,1+1,2Cis+1,2Trans), Ensaio de Toxicidade Crônica (Ceriodaphnia dúbia) e Aguda (Daphnia similis), Estanho total, Estireno, Etilbenzeno, Fenóis totais, Ferro Dissolvido, Fluoreto, Manganês dissolvido, Mercúrio Total, Níquel total, Nitrogênio Nitrato, Nitrogênio Nitrito, Nitrogênio Orgânico, Nitrogênio Total, Sólidos Dissolvidos Total, Sólidos Suspensos Total, Sólido Total, Sulfato, Sulfeto, Surfactantes (MBAS), Tetracloreto de Carbono, Tolueno, Tricloroeteno, Xileno Total (o+m+p) e Zinco Total) </t>
  </si>
  <si>
    <t>ANEXO II - PLANILHA DE COMPOSIÇÃO DE PREÇOS</t>
  </si>
  <si>
    <t xml:space="preserve">Serviço de coleta e análises de Tanino (Tanato Quaternário de Amônio) – Análises de Metais e VOC’s (Mercúrio, Chumbo, Alumínio, Antimônio, Arsênio, Bário, Berílio, Cádmio, Cobre, Cromo. Ferro, Manganês, Níquel, Selênio, Cloretos, Zinco, 1,2-Dicloroetano, 1,4-Diclorobenzeno, Diclorometano(Cloreto de Metileno), Clorobenzeno(Monoclorobenzeno), Dioxano, Epicloridina,  Benzeno, Benzo[a]pireno, Cloreto de Vinila, Etilbenzeno, Tetracloreto de Carbono, Tetracloroeteno, Tolueno, Tricloroeteno, Trihalometanos, Xilenos, Diclorometano, Acrilamida, Pentaclorofenol e Formaldeidos. </t>
  </si>
  <si>
    <t>Serviço de coletas e análises de acordo com a Portaria GM/MS Nº 888/2021 – Artigo 42 §2
Captações de água subterrâneas</t>
  </si>
  <si>
    <r>
      <t>Periodicidade: 35</t>
    </r>
    <r>
      <rPr>
        <sz val="10"/>
        <color rgb="FF000000"/>
        <rFont val="Arial"/>
        <family val="2"/>
      </rPr>
      <t xml:space="preserve"> (trinta e cinco) amostras semestrais.</t>
    </r>
  </si>
  <si>
    <t>Periodicidade: 12 (doze) amostras semestrais (Efluente Bruto e Efluente Tratado da ETE Araraquara e Amostra das 14 horas, ETE Bueno e ETE Bela Vista – Para ETE Araraquara a Amostra composta do efluente bruto da ETE Araraquara podendo ser um clico de até 24 horas, com alíquotas coletas em intervalos de até 2 horas por coleta.</t>
  </si>
  <si>
    <t>Para o Lote 8 e item 1 e 2 e para o Lote 5 item 3: Poderá ser realizada duas amostragens de forma composta, uma em periodo chuvodo e outra em periodo de seca, contemplando o periodo de seis horas com uma coleta de alíquota por hora, totalizando 7, ou a cada duas horas por um periodo de 24 horas, totalizando 12 amostras amostras</t>
  </si>
  <si>
    <t>Rua Domingos Barbieri, 100 – CEP: 14802-510 – Araraquara-SP</t>
  </si>
  <si>
    <t>Fone: (16) 3324-9555 – Atendimento: 0800 602-2324</t>
  </si>
  <si>
    <t>CNPJ 44.239.770/0001-67 - I.E.: Isento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</si>
</sst>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R$&quot;\ * #,##0.00_-;\-&quot;R$&quot;\ * #,##0.00_-;_-&quot;R$&quot;\ * &quot;-&quot;??_-;_-@_-"/>
  </numFmts>
  <fonts count="13" x14ac:knownFonts="1">
    <font>
      <sz val="11"/>
      <color theme="1"/>
      <name val="Calibri"/>
      <family val="2"/>
      <scheme val="minor"/>
    </font>
    <font>
      <sz val="11"/>
      <color theme="1"/>
      <name val="Calibri"/>
      <family val="2"/>
      <scheme val="minor"/>
    </font>
    <font>
      <u/>
      <sz val="11"/>
      <color theme="10"/>
      <name val="Calibri"/>
      <family val="2"/>
      <scheme val="minor"/>
    </font>
    <font>
      <b/>
      <sz val="12"/>
      <color theme="1"/>
      <name val="Arial"/>
      <family val="2"/>
    </font>
    <font>
      <sz val="7"/>
      <color theme="1"/>
      <name val="Arial"/>
      <family val="2"/>
    </font>
    <font>
      <u/>
      <sz val="7"/>
      <color theme="10"/>
      <name val="Arial"/>
      <family val="2"/>
    </font>
    <font>
      <sz val="11"/>
      <color theme="1"/>
      <name val="Times New Roman"/>
      <family val="1"/>
    </font>
    <font>
      <b/>
      <sz val="11"/>
      <color theme="1"/>
      <name val="Times New Roman"/>
      <family val="1"/>
    </font>
    <font>
      <sz val="11"/>
      <color rgb="FF000000"/>
      <name val="Arial"/>
      <family val="2"/>
    </font>
    <font>
      <b/>
      <sz val="10"/>
      <color rgb="FF000000"/>
      <name val="Arial"/>
      <family val="2"/>
    </font>
    <font>
      <sz val="10"/>
      <color rgb="FF000000"/>
      <name val="Arial"/>
      <family val="2"/>
    </font>
    <font>
      <sz val="10"/>
      <color theme="1"/>
      <name val="Arial"/>
      <family val="2"/>
    </font>
    <font>
      <b/>
      <sz val="10"/>
      <color theme="1"/>
      <name val="Arial"/>
      <family val="2"/>
    </font>
  </fonts>
  <fills count="3">
    <fill>
      <patternFill patternType="none"/>
    </fill>
    <fill>
      <patternFill patternType="gray125"/>
    </fill>
    <fill>
      <patternFill patternType="solid">
        <fgColor theme="0" tint="-0.14999847407452621"/>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0" fontId="2" fillId="0" borderId="0" applyNumberFormat="0" applyFill="0" applyBorder="0" applyAlignment="0" applyProtection="0"/>
  </cellStyleXfs>
  <cellXfs count="47">
    <xf numFmtId="0" fontId="0" fillId="0" borderId="0" xfId="0"/>
    <xf numFmtId="0" fontId="6" fillId="0" borderId="0" xfId="0" applyFont="1"/>
    <xf numFmtId="0" fontId="7" fillId="0" borderId="2" xfId="0" applyFont="1" applyBorder="1" applyAlignment="1">
      <alignment horizontal="center" vertical="center" wrapText="1"/>
    </xf>
    <xf numFmtId="0" fontId="7" fillId="0" borderId="2" xfId="0" applyFont="1" applyBorder="1" applyAlignment="1">
      <alignment horizontal="left" vertical="center" wrapText="1"/>
    </xf>
    <xf numFmtId="0" fontId="10" fillId="0" borderId="2" xfId="0" applyFont="1" applyBorder="1" applyAlignment="1">
      <alignment vertical="center" wrapText="1"/>
    </xf>
    <xf numFmtId="0" fontId="9" fillId="0" borderId="2" xfId="0" applyFont="1" applyBorder="1" applyAlignment="1">
      <alignment vertical="center" wrapText="1"/>
    </xf>
    <xf numFmtId="0" fontId="6" fillId="0" borderId="2" xfId="0" applyFont="1" applyBorder="1"/>
    <xf numFmtId="0" fontId="8" fillId="0" borderId="2" xfId="0" applyFont="1" applyBorder="1" applyAlignment="1">
      <alignment vertical="center" wrapText="1"/>
    </xf>
    <xf numFmtId="0" fontId="10" fillId="0" borderId="2" xfId="0" applyFont="1" applyBorder="1" applyAlignment="1">
      <alignment horizontal="justify" vertical="center" wrapText="1"/>
    </xf>
    <xf numFmtId="0" fontId="9" fillId="0" borderId="2" xfId="0" applyFont="1" applyBorder="1" applyAlignment="1">
      <alignment horizontal="justify" vertical="center" wrapText="1"/>
    </xf>
    <xf numFmtId="44" fontId="6" fillId="0" borderId="5" xfId="1" applyFont="1" applyBorder="1" applyAlignment="1">
      <alignment horizontal="center" vertical="center"/>
    </xf>
    <xf numFmtId="0" fontId="0" fillId="0" borderId="8" xfId="0" applyBorder="1" applyAlignment="1">
      <alignment horizontal="center"/>
    </xf>
    <xf numFmtId="0" fontId="11" fillId="0" borderId="0" xfId="0" applyFont="1" applyAlignment="1">
      <alignment horizontal="justify" vertical="center"/>
    </xf>
    <xf numFmtId="0" fontId="12" fillId="0" borderId="0" xfId="0" applyFont="1"/>
    <xf numFmtId="0" fontId="11" fillId="0" borderId="0" xfId="0" applyFont="1" applyAlignment="1">
      <alignment vertical="center"/>
    </xf>
    <xf numFmtId="0" fontId="9" fillId="0" borderId="2" xfId="0" applyFont="1" applyBorder="1" applyAlignment="1">
      <alignment wrapText="1"/>
    </xf>
    <xf numFmtId="0" fontId="12" fillId="0" borderId="10" xfId="0" applyFont="1" applyBorder="1"/>
    <xf numFmtId="0" fontId="4" fillId="0" borderId="0" xfId="0" applyFont="1" applyAlignment="1">
      <alignment horizontal="center"/>
    </xf>
    <xf numFmtId="0" fontId="10" fillId="0" borderId="2" xfId="0" applyFont="1" applyBorder="1" applyAlignment="1">
      <alignment horizontal="center" vertical="center" wrapText="1"/>
    </xf>
    <xf numFmtId="4" fontId="10" fillId="0" borderId="2" xfId="0" applyNumberFormat="1" applyFont="1" applyBorder="1" applyAlignment="1">
      <alignment horizontal="center" vertical="center" wrapText="1"/>
    </xf>
    <xf numFmtId="44" fontId="6" fillId="0" borderId="4" xfId="1" applyFont="1" applyBorder="1" applyAlignment="1">
      <alignment horizontal="center" vertical="center"/>
    </xf>
    <xf numFmtId="44" fontId="6" fillId="0" borderId="5" xfId="1" applyFont="1" applyBorder="1" applyAlignment="1">
      <alignment horizontal="center" vertical="center"/>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4" fontId="10" fillId="0" borderId="9" xfId="0" applyNumberFormat="1" applyFont="1" applyBorder="1" applyAlignment="1">
      <alignment horizontal="center" vertical="center" wrapText="1"/>
    </xf>
    <xf numFmtId="4" fontId="10" fillId="0" borderId="5" xfId="0" applyNumberFormat="1" applyFont="1" applyBorder="1" applyAlignment="1">
      <alignment horizontal="center" vertical="center" wrapText="1"/>
    </xf>
    <xf numFmtId="44" fontId="6" fillId="0" borderId="9" xfId="1" applyFont="1" applyBorder="1" applyAlignment="1">
      <alignment horizontal="center" vertical="center"/>
    </xf>
    <xf numFmtId="0" fontId="9" fillId="0" borderId="2"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wrapText="1"/>
    </xf>
    <xf numFmtId="4" fontId="10" fillId="0" borderId="4" xfId="0" applyNumberFormat="1" applyFont="1" applyBorder="1" applyAlignment="1">
      <alignment horizontal="center" vertical="center" wrapText="1"/>
    </xf>
    <xf numFmtId="44" fontId="6" fillId="0" borderId="4" xfId="1" applyFont="1" applyFill="1" applyBorder="1" applyAlignment="1">
      <alignment horizontal="center" vertical="center"/>
    </xf>
    <xf numFmtId="44" fontId="6" fillId="0" borderId="5" xfId="1" applyFont="1" applyFill="1" applyBorder="1" applyAlignment="1">
      <alignment horizontal="center" vertical="center"/>
    </xf>
    <xf numFmtId="0" fontId="7" fillId="2" borderId="2" xfId="0" applyFont="1" applyFill="1" applyBorder="1" applyAlignment="1">
      <alignment horizontal="center" wrapText="1"/>
    </xf>
    <xf numFmtId="0" fontId="10" fillId="0" borderId="9" xfId="0" applyFont="1" applyBorder="1" applyAlignment="1">
      <alignment horizontal="center" vertical="center" wrapText="1"/>
    </xf>
    <xf numFmtId="0" fontId="11" fillId="0" borderId="2" xfId="0" applyFont="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center"/>
    </xf>
    <xf numFmtId="0" fontId="5" fillId="0" borderId="1" xfId="2" applyFont="1" applyBorder="1" applyAlignment="1">
      <alignment horizontal="center"/>
    </xf>
    <xf numFmtId="0" fontId="7" fillId="0" borderId="0" xfId="0" applyFont="1" applyAlignment="1">
      <alignment horizontal="center"/>
    </xf>
    <xf numFmtId="0" fontId="0" fillId="0" borderId="6" xfId="0" applyBorder="1" applyAlignment="1">
      <alignment horizontal="center" wrapText="1"/>
    </xf>
    <xf numFmtId="0" fontId="0" fillId="0" borderId="7" xfId="0" applyBorder="1" applyAlignment="1">
      <alignment horizontal="center" wrapText="1"/>
    </xf>
    <xf numFmtId="0" fontId="0" fillId="0" borderId="3" xfId="0" applyBorder="1" applyAlignment="1">
      <alignment horizontal="center" wrapText="1"/>
    </xf>
  </cellXfs>
  <cellStyles count="3">
    <cellStyle name="Hiperlink" xfId="2" builtinId="8"/>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5</xdr:col>
      <xdr:colOff>394607</xdr:colOff>
      <xdr:row>0</xdr:row>
      <xdr:rowOff>38100</xdr:rowOff>
    </xdr:from>
    <xdr:to>
      <xdr:col>5</xdr:col>
      <xdr:colOff>1156607</xdr:colOff>
      <xdr:row>4</xdr:row>
      <xdr:rowOff>180975</xdr:rowOff>
    </xdr:to>
    <xdr:pic>
      <xdr:nvPicPr>
        <xdr:cNvPr id="2" name="Imagem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4" t="-209" r="-224" b="-209"/>
        <a:stretch>
          <a:fillRect/>
        </a:stretch>
      </xdr:blipFill>
      <xdr:spPr bwMode="auto">
        <a:xfrm>
          <a:off x="8368393" y="38100"/>
          <a:ext cx="762000" cy="918482"/>
        </a:xfrm>
        <a:prstGeom prst="rect">
          <a:avLst/>
        </a:prstGeom>
        <a:solidFill>
          <a:srgbClr val="FFFFFF">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391885</xdr:colOff>
      <xdr:row>0</xdr:row>
      <xdr:rowOff>58510</xdr:rowOff>
    </xdr:from>
    <xdr:to>
      <xdr:col>1</xdr:col>
      <xdr:colOff>589189</xdr:colOff>
      <xdr:row>4</xdr:row>
      <xdr:rowOff>111578</xdr:rowOff>
    </xdr:to>
    <xdr:pic>
      <xdr:nvPicPr>
        <xdr:cNvPr id="4" name="Imagem 3">
          <a:extLst>
            <a:ext uri="{FF2B5EF4-FFF2-40B4-BE49-F238E27FC236}">
              <a16:creationId xmlns:a16="http://schemas.microsoft.com/office/drawing/2014/main" id="{4742457F-7C86-BA76-A97D-0D6EEF82D0B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91885" y="58510"/>
          <a:ext cx="61912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daaeararaquara.com.b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16"/>
  <sheetViews>
    <sheetView tabSelected="1" view="pageLayout" topLeftCell="A111" zoomScale="70" zoomScaleNormal="100" zoomScaleSheetLayoutView="100" zoomScalePageLayoutView="70" workbookViewId="0">
      <selection activeCell="E107" sqref="E107:E114"/>
    </sheetView>
  </sheetViews>
  <sheetFormatPr defaultRowHeight="15" x14ac:dyDescent="0.25"/>
  <cols>
    <col min="1" max="1" width="5.85546875" customWidth="1"/>
    <col min="2" max="2" width="72.7109375" customWidth="1"/>
    <col min="5" max="5" width="14.42578125" customWidth="1"/>
    <col min="6" max="6" width="18.28515625" customWidth="1"/>
  </cols>
  <sheetData>
    <row r="1" spans="1:9" ht="15.75" x14ac:dyDescent="0.25">
      <c r="A1" s="39" t="s">
        <v>0</v>
      </c>
      <c r="B1" s="40"/>
      <c r="C1" s="40"/>
      <c r="D1" s="40"/>
      <c r="E1" s="40"/>
      <c r="F1" s="40"/>
    </row>
    <row r="2" spans="1:9" x14ac:dyDescent="0.25">
      <c r="A2" s="41" t="s">
        <v>105</v>
      </c>
      <c r="B2" s="41"/>
      <c r="C2" s="41"/>
      <c r="D2" s="41"/>
      <c r="E2" s="41"/>
      <c r="F2" s="41"/>
    </row>
    <row r="3" spans="1:9" x14ac:dyDescent="0.25">
      <c r="A3" s="41" t="s">
        <v>106</v>
      </c>
      <c r="B3" s="41"/>
      <c r="C3" s="41"/>
      <c r="D3" s="41"/>
      <c r="E3" s="41"/>
      <c r="F3" s="41"/>
    </row>
    <row r="4" spans="1:9" x14ac:dyDescent="0.25">
      <c r="A4" s="17"/>
      <c r="B4" s="41" t="s">
        <v>107</v>
      </c>
      <c r="C4" s="41"/>
      <c r="D4" s="41"/>
      <c r="E4" s="41"/>
      <c r="F4" s="41"/>
    </row>
    <row r="5" spans="1:9" x14ac:dyDescent="0.25">
      <c r="A5" s="42" t="s">
        <v>1</v>
      </c>
      <c r="B5" s="42"/>
      <c r="C5" s="42"/>
      <c r="D5" s="42"/>
      <c r="E5" s="42"/>
      <c r="F5" s="42"/>
    </row>
    <row r="7" spans="1:9" x14ac:dyDescent="0.25">
      <c r="A7" s="43" t="s">
        <v>99</v>
      </c>
      <c r="B7" s="43"/>
      <c r="C7" s="43"/>
      <c r="D7" s="43"/>
      <c r="E7" s="43"/>
      <c r="F7" s="43"/>
      <c r="G7" s="1"/>
      <c r="H7" s="1"/>
      <c r="I7" s="1"/>
    </row>
    <row r="8" spans="1:9" x14ac:dyDescent="0.25">
      <c r="A8" s="1"/>
      <c r="B8" s="1"/>
      <c r="C8" s="1"/>
      <c r="D8" s="1"/>
      <c r="E8" s="1"/>
      <c r="F8" s="1"/>
      <c r="G8" s="1"/>
      <c r="H8" s="1"/>
      <c r="I8" s="1"/>
    </row>
    <row r="9" spans="1:9" x14ac:dyDescent="0.25">
      <c r="A9" s="36" t="s">
        <v>8</v>
      </c>
      <c r="B9" s="36"/>
      <c r="C9" s="36"/>
      <c r="D9" s="36"/>
      <c r="E9" s="36"/>
      <c r="F9" s="36"/>
      <c r="G9" s="1"/>
      <c r="H9" s="1"/>
      <c r="I9" s="1"/>
    </row>
    <row r="10" spans="1:9" ht="28.5" x14ac:dyDescent="0.25">
      <c r="A10" s="3" t="s">
        <v>2</v>
      </c>
      <c r="B10" s="2" t="s">
        <v>3</v>
      </c>
      <c r="C10" s="2" t="s">
        <v>4</v>
      </c>
      <c r="D10" s="2" t="s">
        <v>5</v>
      </c>
      <c r="E10" s="2" t="s">
        <v>6</v>
      </c>
      <c r="F10" s="2" t="s">
        <v>7</v>
      </c>
      <c r="G10" s="1"/>
      <c r="H10" s="1"/>
      <c r="I10" s="1"/>
    </row>
    <row r="11" spans="1:9" ht="25.5" x14ac:dyDescent="0.25">
      <c r="A11" s="29" t="s">
        <v>9</v>
      </c>
      <c r="B11" s="4" t="s">
        <v>70</v>
      </c>
      <c r="C11" s="18" t="s">
        <v>33</v>
      </c>
      <c r="D11" s="18">
        <v>176</v>
      </c>
      <c r="E11" s="19"/>
      <c r="F11" s="20">
        <f>D11*E11</f>
        <v>0</v>
      </c>
      <c r="G11" s="1"/>
      <c r="H11" s="1"/>
      <c r="I11" s="1"/>
    </row>
    <row r="12" spans="1:9" x14ac:dyDescent="0.25">
      <c r="A12" s="29"/>
      <c r="B12" s="5" t="s">
        <v>71</v>
      </c>
      <c r="C12" s="18"/>
      <c r="D12" s="18"/>
      <c r="E12" s="19"/>
      <c r="F12" s="21"/>
      <c r="G12" s="1"/>
      <c r="H12" s="1"/>
      <c r="I12" s="1"/>
    </row>
    <row r="13" spans="1:9" ht="25.5" x14ac:dyDescent="0.25">
      <c r="A13" s="29" t="s">
        <v>10</v>
      </c>
      <c r="B13" s="4" t="s">
        <v>62</v>
      </c>
      <c r="C13" s="18" t="s">
        <v>33</v>
      </c>
      <c r="D13" s="18">
        <v>36</v>
      </c>
      <c r="E13" s="19"/>
      <c r="F13" s="20">
        <f t="shared" ref="F13" si="0">D13*E13</f>
        <v>0</v>
      </c>
      <c r="G13" s="1"/>
      <c r="H13" s="1"/>
      <c r="I13" s="1"/>
    </row>
    <row r="14" spans="1:9" x14ac:dyDescent="0.25">
      <c r="A14" s="29"/>
      <c r="B14" s="5" t="s">
        <v>34</v>
      </c>
      <c r="C14" s="18"/>
      <c r="D14" s="18"/>
      <c r="E14" s="19"/>
      <c r="F14" s="21"/>
      <c r="G14" s="1"/>
      <c r="H14" s="1"/>
      <c r="I14" s="1"/>
    </row>
    <row r="15" spans="1:9" ht="25.5" x14ac:dyDescent="0.25">
      <c r="A15" s="29" t="s">
        <v>11</v>
      </c>
      <c r="B15" s="4" t="s">
        <v>72</v>
      </c>
      <c r="C15" s="18" t="s">
        <v>33</v>
      </c>
      <c r="D15" s="18">
        <v>132</v>
      </c>
      <c r="E15" s="19"/>
      <c r="F15" s="20">
        <f t="shared" ref="F15" si="1">D15*E15</f>
        <v>0</v>
      </c>
      <c r="G15" s="1"/>
      <c r="H15" s="1"/>
      <c r="I15" s="1"/>
    </row>
    <row r="16" spans="1:9" x14ac:dyDescent="0.25">
      <c r="A16" s="29"/>
      <c r="B16" s="5" t="s">
        <v>73</v>
      </c>
      <c r="C16" s="18"/>
      <c r="D16" s="18"/>
      <c r="E16" s="19"/>
      <c r="F16" s="21"/>
      <c r="G16" s="1"/>
      <c r="H16" s="1"/>
      <c r="I16" s="1"/>
    </row>
    <row r="17" spans="1:9" x14ac:dyDescent="0.25">
      <c r="A17" s="29" t="s">
        <v>12</v>
      </c>
      <c r="B17" s="4" t="s">
        <v>63</v>
      </c>
      <c r="C17" s="18" t="s">
        <v>33</v>
      </c>
      <c r="D17" s="18">
        <v>100</v>
      </c>
      <c r="E17" s="19"/>
      <c r="F17" s="20">
        <f t="shared" ref="F17" si="2">D17*E17</f>
        <v>0</v>
      </c>
      <c r="G17" s="1"/>
      <c r="H17" s="1"/>
      <c r="I17" s="1"/>
    </row>
    <row r="18" spans="1:9" x14ac:dyDescent="0.25">
      <c r="A18" s="29"/>
      <c r="B18" s="5" t="s">
        <v>64</v>
      </c>
      <c r="C18" s="18"/>
      <c r="D18" s="18"/>
      <c r="E18" s="19"/>
      <c r="F18" s="21"/>
      <c r="G18" s="1"/>
      <c r="H18" s="1"/>
      <c r="I18" s="1"/>
    </row>
    <row r="19" spans="1:9" ht="25.5" x14ac:dyDescent="0.25">
      <c r="A19" s="29" t="s">
        <v>13</v>
      </c>
      <c r="B19" s="4" t="s">
        <v>74</v>
      </c>
      <c r="C19" s="18" t="s">
        <v>33</v>
      </c>
      <c r="D19" s="18">
        <v>132</v>
      </c>
      <c r="E19" s="19"/>
      <c r="F19" s="20">
        <f t="shared" ref="F19" si="3">D19*E19</f>
        <v>0</v>
      </c>
      <c r="G19" s="1"/>
      <c r="H19" s="1"/>
      <c r="I19" s="1"/>
    </row>
    <row r="20" spans="1:9" x14ac:dyDescent="0.25">
      <c r="A20" s="29"/>
      <c r="B20" s="5" t="s">
        <v>73</v>
      </c>
      <c r="C20" s="18"/>
      <c r="D20" s="18"/>
      <c r="E20" s="19"/>
      <c r="F20" s="21"/>
      <c r="G20" s="1"/>
      <c r="H20" s="1"/>
      <c r="I20" s="1"/>
    </row>
    <row r="21" spans="1:9" x14ac:dyDescent="0.25">
      <c r="A21" s="29" t="s">
        <v>14</v>
      </c>
      <c r="B21" s="4" t="s">
        <v>65</v>
      </c>
      <c r="C21" s="18" t="s">
        <v>33</v>
      </c>
      <c r="D21" s="18">
        <v>100</v>
      </c>
      <c r="E21" s="19"/>
      <c r="F21" s="20">
        <f t="shared" ref="F21" si="4">D21*E21</f>
        <v>0</v>
      </c>
      <c r="G21" s="1"/>
      <c r="H21" s="1"/>
      <c r="I21" s="1"/>
    </row>
    <row r="22" spans="1:9" x14ac:dyDescent="0.25">
      <c r="A22" s="29"/>
      <c r="B22" s="5" t="s">
        <v>64</v>
      </c>
      <c r="C22" s="18"/>
      <c r="D22" s="18"/>
      <c r="E22" s="19"/>
      <c r="F22" s="21"/>
      <c r="G22" s="1"/>
      <c r="H22" s="1"/>
      <c r="I22" s="1"/>
    </row>
    <row r="23" spans="1:9" ht="25.5" x14ac:dyDescent="0.25">
      <c r="A23" s="29" t="s">
        <v>15</v>
      </c>
      <c r="B23" s="4" t="s">
        <v>75</v>
      </c>
      <c r="C23" s="18" t="s">
        <v>33</v>
      </c>
      <c r="D23" s="18">
        <v>146</v>
      </c>
      <c r="E23" s="19"/>
      <c r="F23" s="20">
        <f t="shared" ref="F23" si="5">D23*E23</f>
        <v>0</v>
      </c>
      <c r="G23" s="1"/>
      <c r="H23" s="1"/>
      <c r="I23" s="1"/>
    </row>
    <row r="24" spans="1:9" x14ac:dyDescent="0.25">
      <c r="A24" s="29"/>
      <c r="B24" s="5" t="s">
        <v>76</v>
      </c>
      <c r="C24" s="18"/>
      <c r="D24" s="18"/>
      <c r="E24" s="19"/>
      <c r="F24" s="21"/>
      <c r="G24" s="1"/>
      <c r="H24" s="1"/>
      <c r="I24" s="1"/>
    </row>
    <row r="25" spans="1:9" ht="25.5" x14ac:dyDescent="0.25">
      <c r="A25" s="29" t="s">
        <v>16</v>
      </c>
      <c r="B25" s="4" t="s">
        <v>66</v>
      </c>
      <c r="C25" s="18" t="s">
        <v>33</v>
      </c>
      <c r="D25" s="18">
        <v>108</v>
      </c>
      <c r="E25" s="19"/>
      <c r="F25" s="20">
        <f t="shared" ref="F25" si="6">D25*E25</f>
        <v>0</v>
      </c>
      <c r="G25" s="1"/>
      <c r="H25" s="1"/>
      <c r="I25" s="1"/>
    </row>
    <row r="26" spans="1:9" x14ac:dyDescent="0.25">
      <c r="A26" s="29"/>
      <c r="B26" s="5" t="s">
        <v>35</v>
      </c>
      <c r="C26" s="18"/>
      <c r="D26" s="18"/>
      <c r="E26" s="19"/>
      <c r="F26" s="21"/>
      <c r="G26" s="1"/>
      <c r="H26" s="1"/>
      <c r="I26" s="1"/>
    </row>
    <row r="27" spans="1:9" ht="38.25" x14ac:dyDescent="0.25">
      <c r="A27" s="29" t="s">
        <v>17</v>
      </c>
      <c r="B27" s="4" t="s">
        <v>77</v>
      </c>
      <c r="C27" s="18" t="s">
        <v>33</v>
      </c>
      <c r="D27" s="18">
        <v>176</v>
      </c>
      <c r="E27" s="19"/>
      <c r="F27" s="20">
        <f t="shared" ref="F27" si="7">D27*E27</f>
        <v>0</v>
      </c>
      <c r="G27" s="1"/>
      <c r="H27" s="1"/>
      <c r="I27" s="1"/>
    </row>
    <row r="28" spans="1:9" x14ac:dyDescent="0.25">
      <c r="A28" s="29"/>
      <c r="B28" s="5" t="s">
        <v>78</v>
      </c>
      <c r="C28" s="18"/>
      <c r="D28" s="18"/>
      <c r="E28" s="19"/>
      <c r="F28" s="21"/>
      <c r="G28" s="1"/>
      <c r="H28" s="1"/>
      <c r="I28" s="1"/>
    </row>
    <row r="29" spans="1:9" ht="25.5" x14ac:dyDescent="0.25">
      <c r="A29" s="29" t="s">
        <v>18</v>
      </c>
      <c r="B29" s="4" t="s">
        <v>67</v>
      </c>
      <c r="C29" s="18" t="s">
        <v>33</v>
      </c>
      <c r="D29" s="18">
        <v>42</v>
      </c>
      <c r="E29" s="19"/>
      <c r="F29" s="20">
        <f t="shared" ref="F29" si="8">D29*E29</f>
        <v>0</v>
      </c>
      <c r="G29" s="1"/>
      <c r="H29" s="1"/>
      <c r="I29" s="1"/>
    </row>
    <row r="30" spans="1:9" x14ac:dyDescent="0.25">
      <c r="A30" s="29"/>
      <c r="B30" s="5" t="s">
        <v>51</v>
      </c>
      <c r="C30" s="18"/>
      <c r="D30" s="18"/>
      <c r="E30" s="19"/>
      <c r="F30" s="21"/>
      <c r="G30" s="1"/>
      <c r="H30" s="1"/>
      <c r="I30" s="1"/>
    </row>
    <row r="31" spans="1:9" ht="25.5" x14ac:dyDescent="0.25">
      <c r="A31" s="29">
        <v>6</v>
      </c>
      <c r="B31" s="4" t="s">
        <v>19</v>
      </c>
      <c r="C31" s="18" t="s">
        <v>33</v>
      </c>
      <c r="D31" s="18">
        <v>24</v>
      </c>
      <c r="E31" s="19"/>
      <c r="F31" s="20">
        <f t="shared" ref="F31" si="9">D31*E31</f>
        <v>0</v>
      </c>
      <c r="G31" s="1"/>
      <c r="H31" s="1"/>
      <c r="I31" s="1"/>
    </row>
    <row r="32" spans="1:9" x14ac:dyDescent="0.25">
      <c r="A32" s="29"/>
      <c r="B32" s="5" t="s">
        <v>20</v>
      </c>
      <c r="C32" s="18"/>
      <c r="D32" s="18"/>
      <c r="E32" s="19"/>
      <c r="F32" s="21"/>
      <c r="G32" s="1"/>
      <c r="H32" s="1"/>
      <c r="I32" s="1"/>
    </row>
    <row r="33" spans="1:9" ht="25.5" x14ac:dyDescent="0.25">
      <c r="A33" s="29">
        <v>7</v>
      </c>
      <c r="B33" s="4" t="s">
        <v>79</v>
      </c>
      <c r="C33" s="18" t="s">
        <v>33</v>
      </c>
      <c r="D33" s="18">
        <v>182</v>
      </c>
      <c r="E33" s="19"/>
      <c r="F33" s="20">
        <f t="shared" ref="F33" si="10">D33*E33</f>
        <v>0</v>
      </c>
      <c r="G33" s="1"/>
      <c r="H33" s="1"/>
      <c r="I33" s="1"/>
    </row>
    <row r="34" spans="1:9" x14ac:dyDescent="0.25">
      <c r="A34" s="29"/>
      <c r="B34" s="5" t="s">
        <v>80</v>
      </c>
      <c r="C34" s="18"/>
      <c r="D34" s="18"/>
      <c r="E34" s="19"/>
      <c r="F34" s="21"/>
      <c r="G34" s="1"/>
      <c r="H34" s="1"/>
      <c r="I34" s="1"/>
    </row>
    <row r="35" spans="1:9" ht="25.5" x14ac:dyDescent="0.25">
      <c r="A35" s="29" t="s">
        <v>36</v>
      </c>
      <c r="B35" s="4" t="s">
        <v>81</v>
      </c>
      <c r="C35" s="18" t="s">
        <v>33</v>
      </c>
      <c r="D35" s="18">
        <v>182</v>
      </c>
      <c r="E35" s="19"/>
      <c r="F35" s="20">
        <f t="shared" ref="F35" si="11">D35*E35</f>
        <v>0</v>
      </c>
      <c r="G35" s="1"/>
      <c r="H35" s="1"/>
      <c r="I35" s="1"/>
    </row>
    <row r="36" spans="1:9" x14ac:dyDescent="0.25">
      <c r="A36" s="29"/>
      <c r="B36" s="5" t="s">
        <v>80</v>
      </c>
      <c r="C36" s="18"/>
      <c r="D36" s="18"/>
      <c r="E36" s="19"/>
      <c r="F36" s="21"/>
      <c r="G36" s="1"/>
      <c r="H36" s="1"/>
      <c r="I36" s="1"/>
    </row>
    <row r="37" spans="1:9" x14ac:dyDescent="0.25">
      <c r="A37" s="29" t="s">
        <v>37</v>
      </c>
      <c r="B37" s="4" t="s">
        <v>82</v>
      </c>
      <c r="C37" s="18" t="s">
        <v>33</v>
      </c>
      <c r="D37" s="38">
        <v>100</v>
      </c>
      <c r="E37" s="19"/>
      <c r="F37" s="20">
        <f t="shared" ref="F37" si="12">D37*E37</f>
        <v>0</v>
      </c>
      <c r="G37" s="1"/>
      <c r="H37" s="1"/>
      <c r="I37" s="1"/>
    </row>
    <row r="38" spans="1:9" x14ac:dyDescent="0.25">
      <c r="A38" s="29"/>
      <c r="B38" s="5" t="s">
        <v>68</v>
      </c>
      <c r="C38" s="18"/>
      <c r="D38" s="38"/>
      <c r="E38" s="19"/>
      <c r="F38" s="21"/>
      <c r="G38" s="1"/>
      <c r="H38" s="1"/>
      <c r="I38" s="1"/>
    </row>
    <row r="39" spans="1:9" ht="28.5" x14ac:dyDescent="0.25">
      <c r="A39" s="29">
        <v>9</v>
      </c>
      <c r="B39" s="7" t="s">
        <v>21</v>
      </c>
      <c r="C39" s="18" t="s">
        <v>33</v>
      </c>
      <c r="D39" s="18">
        <v>12</v>
      </c>
      <c r="E39" s="19"/>
      <c r="F39" s="20">
        <f t="shared" ref="F39" si="13">D39*E39</f>
        <v>0</v>
      </c>
      <c r="G39" s="1"/>
      <c r="H39" s="1"/>
      <c r="I39" s="1"/>
    </row>
    <row r="40" spans="1:9" x14ac:dyDescent="0.25">
      <c r="A40" s="29"/>
      <c r="B40" s="5" t="s">
        <v>40</v>
      </c>
      <c r="C40" s="18"/>
      <c r="D40" s="18"/>
      <c r="E40" s="19"/>
      <c r="F40" s="21"/>
      <c r="G40" s="1"/>
      <c r="H40" s="1"/>
      <c r="I40" s="1"/>
    </row>
    <row r="41" spans="1:9" x14ac:dyDescent="0.25">
      <c r="A41" s="29" t="s">
        <v>38</v>
      </c>
      <c r="B41" s="4" t="s">
        <v>83</v>
      </c>
      <c r="C41" s="18" t="s">
        <v>33</v>
      </c>
      <c r="D41" s="18">
        <v>126</v>
      </c>
      <c r="E41" s="19"/>
      <c r="F41" s="20">
        <f t="shared" ref="F41" si="14">D41*E41</f>
        <v>0</v>
      </c>
      <c r="G41" s="1"/>
      <c r="H41" s="1"/>
      <c r="I41" s="1"/>
    </row>
    <row r="42" spans="1:9" x14ac:dyDescent="0.25">
      <c r="A42" s="29"/>
      <c r="B42" s="5" t="s">
        <v>84</v>
      </c>
      <c r="C42" s="18"/>
      <c r="D42" s="18"/>
      <c r="E42" s="19"/>
      <c r="F42" s="21"/>
      <c r="G42" s="1"/>
      <c r="H42" s="1"/>
      <c r="I42" s="1"/>
    </row>
    <row r="43" spans="1:9" ht="25.5" x14ac:dyDescent="0.25">
      <c r="A43" s="29" t="s">
        <v>39</v>
      </c>
      <c r="B43" s="4" t="s">
        <v>22</v>
      </c>
      <c r="C43" s="18" t="s">
        <v>33</v>
      </c>
      <c r="D43" s="18">
        <v>8</v>
      </c>
      <c r="E43" s="19"/>
      <c r="F43" s="20">
        <f t="shared" ref="F43" si="15">D43*E43</f>
        <v>0</v>
      </c>
      <c r="G43" s="1"/>
      <c r="H43" s="1"/>
      <c r="I43" s="1"/>
    </row>
    <row r="44" spans="1:9" x14ac:dyDescent="0.25">
      <c r="A44" s="29"/>
      <c r="B44" s="5" t="s">
        <v>41</v>
      </c>
      <c r="C44" s="18"/>
      <c r="D44" s="18"/>
      <c r="E44" s="19"/>
      <c r="F44" s="21"/>
      <c r="G44" s="1"/>
      <c r="H44" s="1"/>
      <c r="I44" s="1"/>
    </row>
    <row r="45" spans="1:9" x14ac:dyDescent="0.25">
      <c r="A45" s="29">
        <v>11</v>
      </c>
      <c r="B45" s="8" t="s">
        <v>85</v>
      </c>
      <c r="C45" s="18" t="s">
        <v>33</v>
      </c>
      <c r="D45" s="18">
        <v>684</v>
      </c>
      <c r="E45" s="19"/>
      <c r="F45" s="20">
        <f t="shared" ref="F45" si="16">D45*E45</f>
        <v>0</v>
      </c>
      <c r="G45" s="1"/>
      <c r="H45" s="1"/>
      <c r="I45" s="1"/>
    </row>
    <row r="46" spans="1:9" x14ac:dyDescent="0.25">
      <c r="A46" s="29"/>
      <c r="B46" s="9" t="s">
        <v>86</v>
      </c>
      <c r="C46" s="18"/>
      <c r="D46" s="18"/>
      <c r="E46" s="19"/>
      <c r="F46" s="21"/>
      <c r="G46" s="1"/>
      <c r="H46" s="1"/>
      <c r="I46" s="1"/>
    </row>
    <row r="47" spans="1:9" x14ac:dyDescent="0.25">
      <c r="A47" s="22">
        <v>12</v>
      </c>
      <c r="B47" s="8" t="s">
        <v>87</v>
      </c>
      <c r="C47" s="18" t="s">
        <v>33</v>
      </c>
      <c r="D47" s="24">
        <v>114</v>
      </c>
      <c r="E47" s="33"/>
      <c r="F47" s="20">
        <f t="shared" ref="F47" si="17">D47*E47</f>
        <v>0</v>
      </c>
      <c r="G47" s="1"/>
      <c r="H47" s="1"/>
      <c r="I47" s="1"/>
    </row>
    <row r="48" spans="1:9" x14ac:dyDescent="0.25">
      <c r="A48" s="23"/>
      <c r="B48" s="15" t="s">
        <v>88</v>
      </c>
      <c r="C48" s="18"/>
      <c r="D48" s="25"/>
      <c r="E48" s="27"/>
      <c r="F48" s="21"/>
      <c r="G48" s="1"/>
      <c r="H48" s="1"/>
      <c r="I48" s="1"/>
    </row>
    <row r="49" spans="1:9" x14ac:dyDescent="0.25">
      <c r="A49" s="22">
        <v>13</v>
      </c>
      <c r="B49" s="8" t="s">
        <v>23</v>
      </c>
      <c r="C49" s="18" t="s">
        <v>33</v>
      </c>
      <c r="D49" s="24">
        <v>30</v>
      </c>
      <c r="E49" s="33"/>
      <c r="F49" s="20">
        <f t="shared" ref="F49" si="18">D49*E49</f>
        <v>0</v>
      </c>
      <c r="G49" s="1"/>
      <c r="H49" s="1"/>
      <c r="I49" s="1"/>
    </row>
    <row r="50" spans="1:9" ht="39" x14ac:dyDescent="0.25">
      <c r="A50" s="23"/>
      <c r="B50" s="15" t="s">
        <v>42</v>
      </c>
      <c r="C50" s="18"/>
      <c r="D50" s="25"/>
      <c r="E50" s="27"/>
      <c r="F50" s="21"/>
      <c r="G50" s="1"/>
      <c r="H50" s="1"/>
      <c r="I50" s="1"/>
    </row>
    <row r="51" spans="1:9" ht="38.25" x14ac:dyDescent="0.25">
      <c r="A51" s="22">
        <v>14</v>
      </c>
      <c r="B51" s="12" t="s">
        <v>24</v>
      </c>
      <c r="C51" s="18" t="s">
        <v>33</v>
      </c>
      <c r="D51" s="24">
        <v>6</v>
      </c>
      <c r="E51" s="33"/>
      <c r="F51" s="20">
        <f t="shared" ref="F51" si="19">D51*E51</f>
        <v>0</v>
      </c>
      <c r="G51" s="1"/>
      <c r="H51" s="1"/>
      <c r="I51" s="1"/>
    </row>
    <row r="52" spans="1:9" x14ac:dyDescent="0.25">
      <c r="A52" s="23"/>
      <c r="B52" s="13" t="s">
        <v>69</v>
      </c>
      <c r="C52" s="18"/>
      <c r="D52" s="25"/>
      <c r="E52" s="27"/>
      <c r="F52" s="21"/>
      <c r="G52" s="1"/>
      <c r="H52" s="1"/>
      <c r="I52" s="1"/>
    </row>
    <row r="53" spans="1:9" x14ac:dyDescent="0.25">
      <c r="A53" s="30" t="s">
        <v>29</v>
      </c>
      <c r="B53" s="31"/>
      <c r="C53" s="31"/>
      <c r="D53" s="31"/>
      <c r="E53" s="32"/>
      <c r="F53" s="10">
        <f>SUM(F11:F52)</f>
        <v>0</v>
      </c>
      <c r="G53" s="1"/>
      <c r="H53" s="1"/>
      <c r="I53" s="1"/>
    </row>
    <row r="54" spans="1:9" x14ac:dyDescent="0.25">
      <c r="A54" s="6"/>
      <c r="B54" s="6"/>
      <c r="C54" s="6"/>
      <c r="D54" s="6"/>
      <c r="E54" s="6"/>
      <c r="F54" s="6"/>
      <c r="G54" s="1"/>
      <c r="H54" s="1"/>
      <c r="I54" s="1"/>
    </row>
    <row r="55" spans="1:9" x14ac:dyDescent="0.25">
      <c r="A55" s="36" t="s">
        <v>52</v>
      </c>
      <c r="B55" s="36"/>
      <c r="C55" s="36"/>
      <c r="D55" s="36"/>
      <c r="E55" s="36"/>
      <c r="F55" s="36"/>
      <c r="G55" s="1"/>
      <c r="H55" s="1"/>
      <c r="I55" s="1"/>
    </row>
    <row r="56" spans="1:9" ht="28.5" x14ac:dyDescent="0.25">
      <c r="A56" s="3" t="s">
        <v>2</v>
      </c>
      <c r="B56" s="2" t="s">
        <v>3</v>
      </c>
      <c r="C56" s="2" t="s">
        <v>4</v>
      </c>
      <c r="D56" s="2" t="s">
        <v>5</v>
      </c>
      <c r="E56" s="2" t="s">
        <v>6</v>
      </c>
      <c r="F56" s="2" t="s">
        <v>7</v>
      </c>
      <c r="G56" s="1"/>
      <c r="H56" s="1"/>
      <c r="I56" s="1"/>
    </row>
    <row r="57" spans="1:9" ht="51" x14ac:dyDescent="0.25">
      <c r="A57" s="29">
        <v>1</v>
      </c>
      <c r="B57" s="4" t="s">
        <v>44</v>
      </c>
      <c r="C57" s="18" t="s">
        <v>33</v>
      </c>
      <c r="D57" s="18">
        <v>8</v>
      </c>
      <c r="E57" s="19"/>
      <c r="F57" s="20">
        <f>D57*E57</f>
        <v>0</v>
      </c>
      <c r="G57" s="1"/>
      <c r="H57" s="1"/>
      <c r="I57" s="1"/>
    </row>
    <row r="58" spans="1:9" x14ac:dyDescent="0.25">
      <c r="A58" s="29"/>
      <c r="B58" s="5" t="s">
        <v>43</v>
      </c>
      <c r="C58" s="18"/>
      <c r="D58" s="18"/>
      <c r="E58" s="19"/>
      <c r="F58" s="21"/>
      <c r="G58" s="1"/>
      <c r="H58" s="1"/>
      <c r="I58" s="1"/>
    </row>
    <row r="59" spans="1:9" x14ac:dyDescent="0.25">
      <c r="A59" s="30" t="s">
        <v>29</v>
      </c>
      <c r="B59" s="31"/>
      <c r="C59" s="31"/>
      <c r="D59" s="31"/>
      <c r="E59" s="32"/>
      <c r="F59" s="10">
        <f>SUM(F57)</f>
        <v>0</v>
      </c>
      <c r="G59" s="1"/>
      <c r="H59" s="1"/>
      <c r="I59" s="1"/>
    </row>
    <row r="60" spans="1:9" x14ac:dyDescent="0.25">
      <c r="A60" s="6"/>
      <c r="B60" s="6"/>
      <c r="C60" s="6"/>
      <c r="D60" s="6"/>
      <c r="E60" s="6"/>
      <c r="F60" s="6"/>
      <c r="G60" s="1"/>
      <c r="H60" s="1"/>
      <c r="I60" s="1"/>
    </row>
    <row r="61" spans="1:9" x14ac:dyDescent="0.25">
      <c r="A61" s="36" t="s">
        <v>53</v>
      </c>
      <c r="B61" s="36"/>
      <c r="C61" s="36"/>
      <c r="D61" s="36"/>
      <c r="E61" s="36"/>
      <c r="F61" s="36"/>
      <c r="G61" s="1"/>
      <c r="H61" s="1"/>
      <c r="I61" s="1"/>
    </row>
    <row r="62" spans="1:9" ht="28.5" x14ac:dyDescent="0.25">
      <c r="A62" s="3" t="s">
        <v>2</v>
      </c>
      <c r="B62" s="2" t="s">
        <v>3</v>
      </c>
      <c r="C62" s="2" t="s">
        <v>4</v>
      </c>
      <c r="D62" s="2" t="s">
        <v>5</v>
      </c>
      <c r="E62" s="2" t="s">
        <v>6</v>
      </c>
      <c r="F62" s="2" t="s">
        <v>7</v>
      </c>
      <c r="G62" s="1"/>
      <c r="H62" s="1"/>
      <c r="I62" s="1"/>
    </row>
    <row r="63" spans="1:9" ht="25.5" x14ac:dyDescent="0.25">
      <c r="A63" s="29">
        <v>1</v>
      </c>
      <c r="B63" s="4" t="s">
        <v>25</v>
      </c>
      <c r="C63" s="18" t="s">
        <v>33</v>
      </c>
      <c r="D63" s="18">
        <v>36</v>
      </c>
      <c r="E63" s="19"/>
      <c r="F63" s="20">
        <f>D63*E63</f>
        <v>0</v>
      </c>
      <c r="G63" s="1"/>
      <c r="H63" s="1"/>
      <c r="I63" s="1"/>
    </row>
    <row r="64" spans="1:9" x14ac:dyDescent="0.25">
      <c r="A64" s="29"/>
      <c r="B64" s="16" t="s">
        <v>50</v>
      </c>
      <c r="C64" s="18"/>
      <c r="D64" s="18"/>
      <c r="E64" s="19"/>
      <c r="F64" s="21"/>
      <c r="G64" s="1"/>
      <c r="H64" s="1"/>
      <c r="I64" s="1"/>
    </row>
    <row r="65" spans="1:9" x14ac:dyDescent="0.25">
      <c r="A65" s="23">
        <v>2</v>
      </c>
      <c r="B65" s="14" t="s">
        <v>26</v>
      </c>
      <c r="C65" s="18" t="s">
        <v>33</v>
      </c>
      <c r="D65" s="18">
        <v>36</v>
      </c>
      <c r="E65" s="19"/>
      <c r="F65" s="20">
        <f>D65*E65</f>
        <v>0</v>
      </c>
      <c r="G65" s="1"/>
      <c r="H65" s="1"/>
      <c r="I65" s="1"/>
    </row>
    <row r="66" spans="1:9" x14ac:dyDescent="0.25">
      <c r="A66" s="29"/>
      <c r="B66" s="13" t="s">
        <v>50</v>
      </c>
      <c r="C66" s="18"/>
      <c r="D66" s="18"/>
      <c r="E66" s="19"/>
      <c r="F66" s="21"/>
      <c r="G66" s="1"/>
      <c r="H66" s="1"/>
      <c r="I66" s="1"/>
    </row>
    <row r="67" spans="1:9" x14ac:dyDescent="0.25">
      <c r="A67" s="30" t="s">
        <v>29</v>
      </c>
      <c r="B67" s="31"/>
      <c r="C67" s="31"/>
      <c r="D67" s="31"/>
      <c r="E67" s="32"/>
      <c r="F67" s="10">
        <f>SUM(F63:F66)</f>
        <v>0</v>
      </c>
      <c r="G67" s="1"/>
      <c r="H67" s="1"/>
      <c r="I67" s="1"/>
    </row>
    <row r="68" spans="1:9" x14ac:dyDescent="0.25">
      <c r="A68" s="36" t="s">
        <v>54</v>
      </c>
      <c r="B68" s="36"/>
      <c r="C68" s="36"/>
      <c r="D68" s="36"/>
      <c r="E68" s="36"/>
      <c r="F68" s="36"/>
      <c r="G68" s="1"/>
      <c r="H68" s="1"/>
      <c r="I68" s="1"/>
    </row>
    <row r="69" spans="1:9" ht="28.5" x14ac:dyDescent="0.25">
      <c r="A69" s="3" t="s">
        <v>2</v>
      </c>
      <c r="B69" s="2" t="s">
        <v>3</v>
      </c>
      <c r="C69" s="2" t="s">
        <v>4</v>
      </c>
      <c r="D69" s="2" t="s">
        <v>5</v>
      </c>
      <c r="E69" s="2" t="s">
        <v>6</v>
      </c>
      <c r="F69" s="2" t="s">
        <v>7</v>
      </c>
      <c r="G69" s="1"/>
      <c r="H69" s="1"/>
      <c r="I69" s="1"/>
    </row>
    <row r="70" spans="1:9" ht="38.25" x14ac:dyDescent="0.25">
      <c r="A70" s="29">
        <v>1</v>
      </c>
      <c r="B70" s="4" t="s">
        <v>90</v>
      </c>
      <c r="C70" s="18" t="s">
        <v>33</v>
      </c>
      <c r="D70" s="18">
        <v>12</v>
      </c>
      <c r="E70" s="19"/>
      <c r="F70" s="20">
        <f>D70*E70</f>
        <v>0</v>
      </c>
      <c r="G70" s="1"/>
      <c r="H70" s="1"/>
      <c r="I70" s="1"/>
    </row>
    <row r="71" spans="1:9" x14ac:dyDescent="0.25">
      <c r="A71" s="29"/>
      <c r="B71" s="5" t="s">
        <v>45</v>
      </c>
      <c r="C71" s="18"/>
      <c r="D71" s="18"/>
      <c r="E71" s="19"/>
      <c r="F71" s="21"/>
      <c r="G71" s="1"/>
      <c r="H71" s="1"/>
      <c r="I71" s="1"/>
    </row>
    <row r="72" spans="1:9" ht="25.5" x14ac:dyDescent="0.25">
      <c r="A72" s="29">
        <v>2</v>
      </c>
      <c r="B72" s="4" t="s">
        <v>46</v>
      </c>
      <c r="C72" s="18" t="s">
        <v>33</v>
      </c>
      <c r="D72" s="18">
        <v>46</v>
      </c>
      <c r="E72" s="19"/>
      <c r="F72" s="20">
        <f>D72*E72</f>
        <v>0</v>
      </c>
      <c r="G72" s="1"/>
      <c r="H72" s="1"/>
      <c r="I72" s="1"/>
    </row>
    <row r="73" spans="1:9" x14ac:dyDescent="0.25">
      <c r="A73" s="29"/>
      <c r="B73" s="5" t="s">
        <v>91</v>
      </c>
      <c r="C73" s="18"/>
      <c r="D73" s="18"/>
      <c r="E73" s="19"/>
      <c r="F73" s="21"/>
      <c r="G73" s="1"/>
      <c r="H73" s="1"/>
      <c r="I73" s="1"/>
    </row>
    <row r="74" spans="1:9" ht="25.5" x14ac:dyDescent="0.25">
      <c r="A74" s="29">
        <v>3</v>
      </c>
      <c r="B74" s="4" t="s">
        <v>47</v>
      </c>
      <c r="C74" s="24" t="s">
        <v>33</v>
      </c>
      <c r="D74" s="24">
        <v>24</v>
      </c>
      <c r="E74" s="33"/>
      <c r="F74" s="20">
        <f>D74*E74</f>
        <v>0</v>
      </c>
      <c r="G74" s="1"/>
      <c r="H74" s="1"/>
      <c r="I74" s="1"/>
    </row>
    <row r="75" spans="1:9" ht="63.75" x14ac:dyDescent="0.25">
      <c r="A75" s="29"/>
      <c r="B75" s="5" t="s">
        <v>103</v>
      </c>
      <c r="C75" s="37"/>
      <c r="D75" s="37"/>
      <c r="E75" s="27"/>
      <c r="F75" s="28"/>
      <c r="G75" s="1"/>
      <c r="H75" s="1"/>
      <c r="I75" s="1"/>
    </row>
    <row r="76" spans="1:9" ht="38.25" x14ac:dyDescent="0.25">
      <c r="A76" s="22">
        <v>4</v>
      </c>
      <c r="B76" s="5" t="s">
        <v>59</v>
      </c>
      <c r="C76" s="24" t="s">
        <v>33</v>
      </c>
      <c r="D76" s="24">
        <v>8</v>
      </c>
      <c r="E76" s="26"/>
      <c r="F76" s="20">
        <f t="shared" ref="F76" si="20">D76*E76</f>
        <v>0</v>
      </c>
      <c r="G76" s="1"/>
      <c r="H76" s="1"/>
      <c r="I76" s="1"/>
    </row>
    <row r="77" spans="1:9" x14ac:dyDescent="0.25">
      <c r="A77" s="23"/>
      <c r="B77" s="5" t="s">
        <v>48</v>
      </c>
      <c r="C77" s="25"/>
      <c r="D77" s="25"/>
      <c r="E77" s="27"/>
      <c r="F77" s="28"/>
      <c r="G77" s="1"/>
      <c r="H77" s="1"/>
      <c r="I77" s="1"/>
    </row>
    <row r="78" spans="1:9" ht="38.25" x14ac:dyDescent="0.25">
      <c r="A78" s="22">
        <v>5</v>
      </c>
      <c r="B78" s="5" t="s">
        <v>92</v>
      </c>
      <c r="C78" s="24" t="s">
        <v>33</v>
      </c>
      <c r="D78" s="24">
        <v>60</v>
      </c>
      <c r="E78" s="33"/>
      <c r="F78" s="20">
        <f t="shared" ref="F78" si="21">D78*E78</f>
        <v>0</v>
      </c>
      <c r="G78" s="1"/>
      <c r="H78" s="1"/>
      <c r="I78" s="1"/>
    </row>
    <row r="79" spans="1:9" ht="25.5" x14ac:dyDescent="0.25">
      <c r="A79" s="23"/>
      <c r="B79" s="5" t="s">
        <v>93</v>
      </c>
      <c r="C79" s="25"/>
      <c r="D79" s="25"/>
      <c r="E79" s="27"/>
      <c r="F79" s="28"/>
      <c r="G79" s="1"/>
      <c r="H79" s="1"/>
      <c r="I79" s="1"/>
    </row>
    <row r="80" spans="1:9" ht="38.25" x14ac:dyDescent="0.25">
      <c r="A80" s="29">
        <v>6</v>
      </c>
      <c r="B80" s="4" t="s">
        <v>55</v>
      </c>
      <c r="C80" s="18" t="s">
        <v>33</v>
      </c>
      <c r="D80" s="18">
        <v>12</v>
      </c>
      <c r="E80" s="19"/>
      <c r="F80" s="20">
        <f>D80*E80</f>
        <v>0</v>
      </c>
      <c r="G80" s="1"/>
      <c r="H80" s="1"/>
      <c r="I80" s="1"/>
    </row>
    <row r="81" spans="1:9" x14ac:dyDescent="0.25">
      <c r="A81" s="29"/>
      <c r="B81" s="5" t="s">
        <v>94</v>
      </c>
      <c r="C81" s="18"/>
      <c r="D81" s="18"/>
      <c r="E81" s="19"/>
      <c r="F81" s="21"/>
      <c r="G81" s="1"/>
      <c r="H81" s="1"/>
      <c r="I81" s="1"/>
    </row>
    <row r="82" spans="1:9" x14ac:dyDescent="0.25">
      <c r="A82" s="29">
        <v>7</v>
      </c>
      <c r="B82" s="4" t="s">
        <v>89</v>
      </c>
      <c r="C82" s="18" t="s">
        <v>33</v>
      </c>
      <c r="D82" s="18">
        <v>40</v>
      </c>
      <c r="E82" s="19"/>
      <c r="F82" s="20">
        <f>D82*E82</f>
        <v>0</v>
      </c>
      <c r="G82" s="1"/>
      <c r="H82" s="1"/>
      <c r="I82" s="1"/>
    </row>
    <row r="83" spans="1:9" x14ac:dyDescent="0.25">
      <c r="A83" s="29"/>
      <c r="B83" s="5" t="s">
        <v>95</v>
      </c>
      <c r="C83" s="18"/>
      <c r="D83" s="18"/>
      <c r="E83" s="19"/>
      <c r="F83" s="21"/>
      <c r="G83" s="1"/>
      <c r="H83" s="1"/>
      <c r="I83" s="1"/>
    </row>
    <row r="84" spans="1:9" ht="38.25" x14ac:dyDescent="0.25">
      <c r="A84" s="29">
        <v>8</v>
      </c>
      <c r="B84" s="4" t="s">
        <v>101</v>
      </c>
      <c r="C84" s="18" t="s">
        <v>33</v>
      </c>
      <c r="D84" s="18">
        <v>70</v>
      </c>
      <c r="E84" s="19"/>
      <c r="F84" s="34">
        <f>D84*E84</f>
        <v>0</v>
      </c>
      <c r="G84" s="1"/>
      <c r="H84" s="1"/>
      <c r="I84" s="1"/>
    </row>
    <row r="85" spans="1:9" x14ac:dyDescent="0.25">
      <c r="A85" s="29"/>
      <c r="B85" s="5" t="s">
        <v>102</v>
      </c>
      <c r="C85" s="18"/>
      <c r="D85" s="18"/>
      <c r="E85" s="19"/>
      <c r="F85" s="35"/>
      <c r="G85" s="1"/>
      <c r="H85" s="1"/>
      <c r="I85" s="1"/>
    </row>
    <row r="86" spans="1:9" ht="15" customHeight="1" x14ac:dyDescent="0.25">
      <c r="A86" s="30" t="s">
        <v>29</v>
      </c>
      <c r="B86" s="31"/>
      <c r="C86" s="31"/>
      <c r="D86" s="31"/>
      <c r="E86" s="32"/>
      <c r="F86" s="10">
        <f>SUM(F70:F85)</f>
        <v>0</v>
      </c>
      <c r="G86" s="1"/>
      <c r="H86" s="1"/>
      <c r="I86" s="1"/>
    </row>
    <row r="87" spans="1:9" ht="13.5" customHeight="1" x14ac:dyDescent="0.25">
      <c r="B87" s="6"/>
      <c r="C87" s="6"/>
      <c r="D87" s="6"/>
      <c r="E87" s="6"/>
      <c r="F87" s="6"/>
      <c r="G87" s="1"/>
      <c r="H87" s="1"/>
      <c r="I87" s="1"/>
    </row>
    <row r="88" spans="1:9" ht="15" customHeight="1" x14ac:dyDescent="0.25">
      <c r="A88" s="36" t="s">
        <v>56</v>
      </c>
      <c r="B88" s="36"/>
      <c r="C88" s="36"/>
      <c r="D88" s="36"/>
      <c r="E88" s="36"/>
      <c r="F88" s="36"/>
      <c r="G88" s="1"/>
      <c r="H88" s="1"/>
      <c r="I88" s="1"/>
    </row>
    <row r="89" spans="1:9" ht="28.5" x14ac:dyDescent="0.25">
      <c r="A89" s="3" t="s">
        <v>2</v>
      </c>
      <c r="B89" s="2" t="s">
        <v>3</v>
      </c>
      <c r="C89" s="2" t="s">
        <v>4</v>
      </c>
      <c r="D89" s="2" t="s">
        <v>5</v>
      </c>
      <c r="E89" s="2" t="s">
        <v>6</v>
      </c>
      <c r="F89" s="2" t="s">
        <v>7</v>
      </c>
      <c r="G89" s="1"/>
      <c r="H89" s="1"/>
      <c r="I89" s="1"/>
    </row>
    <row r="90" spans="1:9" ht="51" x14ac:dyDescent="0.25">
      <c r="A90" s="29">
        <v>1</v>
      </c>
      <c r="B90" s="4" t="s">
        <v>58</v>
      </c>
      <c r="C90" s="18" t="s">
        <v>33</v>
      </c>
      <c r="D90" s="18">
        <v>10</v>
      </c>
      <c r="E90" s="18"/>
      <c r="F90" s="20">
        <f>D90*E90</f>
        <v>0</v>
      </c>
      <c r="G90" s="1"/>
      <c r="H90" s="1"/>
      <c r="I90" s="1"/>
    </row>
    <row r="91" spans="1:9" x14ac:dyDescent="0.25">
      <c r="A91" s="29"/>
      <c r="B91" s="5" t="s">
        <v>57</v>
      </c>
      <c r="C91" s="18"/>
      <c r="D91" s="18"/>
      <c r="E91" s="18"/>
      <c r="F91" s="21"/>
      <c r="G91" s="1"/>
      <c r="H91" s="1"/>
      <c r="I91" s="1"/>
    </row>
    <row r="92" spans="1:9" ht="15" customHeight="1" x14ac:dyDescent="0.25">
      <c r="A92" s="30" t="s">
        <v>29</v>
      </c>
      <c r="B92" s="31"/>
      <c r="C92" s="31"/>
      <c r="D92" s="31"/>
      <c r="E92" s="32"/>
      <c r="F92" s="10">
        <f>SUM(F90:F91)</f>
        <v>0</v>
      </c>
      <c r="G92" s="1"/>
      <c r="H92" s="1"/>
      <c r="I92" s="1"/>
    </row>
    <row r="93" spans="1:9" x14ac:dyDescent="0.25">
      <c r="A93" s="11"/>
      <c r="B93" s="11"/>
      <c r="C93" s="11"/>
      <c r="D93" s="11"/>
      <c r="E93" s="11"/>
      <c r="F93" s="11"/>
      <c r="G93" s="1"/>
      <c r="H93" s="1"/>
      <c r="I93" s="1"/>
    </row>
    <row r="94" spans="1:9" ht="15" customHeight="1" x14ac:dyDescent="0.25">
      <c r="A94" s="36" t="s">
        <v>60</v>
      </c>
      <c r="B94" s="36"/>
      <c r="C94" s="36"/>
      <c r="D94" s="36"/>
      <c r="E94" s="36"/>
      <c r="F94" s="36"/>
      <c r="G94" s="1"/>
      <c r="H94" s="1"/>
      <c r="I94" s="1"/>
    </row>
    <row r="95" spans="1:9" ht="28.5" x14ac:dyDescent="0.25">
      <c r="A95" s="3" t="s">
        <v>2</v>
      </c>
      <c r="B95" s="2" t="s">
        <v>3</v>
      </c>
      <c r="C95" s="2" t="s">
        <v>4</v>
      </c>
      <c r="D95" s="2" t="s">
        <v>5</v>
      </c>
      <c r="E95" s="2" t="s">
        <v>6</v>
      </c>
      <c r="F95" s="2" t="s">
        <v>7</v>
      </c>
      <c r="G95" s="1"/>
      <c r="H95" s="1"/>
      <c r="I95" s="1"/>
    </row>
    <row r="96" spans="1:9" ht="25.5" x14ac:dyDescent="0.25">
      <c r="A96" s="29">
        <v>1</v>
      </c>
      <c r="B96" s="4" t="s">
        <v>28</v>
      </c>
      <c r="C96" s="18" t="s">
        <v>33</v>
      </c>
      <c r="D96" s="18">
        <v>6</v>
      </c>
      <c r="E96" s="19"/>
      <c r="F96" s="20">
        <f>D96*E96</f>
        <v>0</v>
      </c>
      <c r="G96" s="1"/>
      <c r="H96" s="1"/>
      <c r="I96" s="1"/>
    </row>
    <row r="97" spans="1:9" x14ac:dyDescent="0.25">
      <c r="A97" s="29"/>
      <c r="B97" s="5" t="s">
        <v>49</v>
      </c>
      <c r="C97" s="18"/>
      <c r="D97" s="18"/>
      <c r="E97" s="19"/>
      <c r="F97" s="21"/>
      <c r="G97" s="1"/>
      <c r="H97" s="1"/>
      <c r="I97" s="1"/>
    </row>
    <row r="98" spans="1:9" ht="15" customHeight="1" x14ac:dyDescent="0.25">
      <c r="A98" s="30" t="s">
        <v>29</v>
      </c>
      <c r="B98" s="31"/>
      <c r="C98" s="31"/>
      <c r="D98" s="31"/>
      <c r="E98" s="32"/>
      <c r="F98" s="10">
        <f>SUM(F96)</f>
        <v>0</v>
      </c>
      <c r="G98" s="1"/>
      <c r="H98" s="1"/>
      <c r="I98" s="1"/>
    </row>
    <row r="99" spans="1:9" x14ac:dyDescent="0.25">
      <c r="A99" s="6"/>
      <c r="B99" s="6"/>
      <c r="C99" s="6"/>
      <c r="D99" s="6"/>
      <c r="E99" s="6"/>
      <c r="F99" s="6"/>
      <c r="G99" s="1"/>
      <c r="H99" s="1"/>
      <c r="I99" s="1"/>
    </row>
    <row r="100" spans="1:9" ht="15" customHeight="1" x14ac:dyDescent="0.25">
      <c r="A100" s="36" t="s">
        <v>61</v>
      </c>
      <c r="B100" s="36"/>
      <c r="C100" s="36"/>
      <c r="D100" s="36"/>
      <c r="E100" s="36"/>
      <c r="F100" s="36"/>
      <c r="G100" s="1"/>
      <c r="H100" s="1"/>
      <c r="I100" s="1"/>
    </row>
    <row r="101" spans="1:9" ht="28.5" x14ac:dyDescent="0.25">
      <c r="A101" s="3" t="s">
        <v>2</v>
      </c>
      <c r="B101" s="2" t="s">
        <v>3</v>
      </c>
      <c r="C101" s="2" t="s">
        <v>4</v>
      </c>
      <c r="D101" s="2" t="s">
        <v>5</v>
      </c>
      <c r="E101" s="2" t="s">
        <v>6</v>
      </c>
      <c r="F101" s="2" t="s">
        <v>7</v>
      </c>
      <c r="G101" s="1"/>
      <c r="H101" s="1"/>
      <c r="I101" s="1"/>
    </row>
    <row r="102" spans="1:9" ht="102" x14ac:dyDescent="0.25">
      <c r="A102" s="29">
        <v>1</v>
      </c>
      <c r="B102" s="4" t="s">
        <v>100</v>
      </c>
      <c r="C102" s="18" t="s">
        <v>33</v>
      </c>
      <c r="D102" s="18">
        <v>12</v>
      </c>
      <c r="E102" s="19"/>
      <c r="F102" s="20">
        <f>D102*E102</f>
        <v>0</v>
      </c>
      <c r="G102" s="1"/>
      <c r="H102" s="1"/>
      <c r="I102" s="1"/>
    </row>
    <row r="103" spans="1:9" x14ac:dyDescent="0.25">
      <c r="A103" s="29"/>
      <c r="B103" s="5" t="s">
        <v>96</v>
      </c>
      <c r="C103" s="18"/>
      <c r="D103" s="18"/>
      <c r="E103" s="19"/>
      <c r="F103" s="21"/>
      <c r="G103" s="1"/>
      <c r="H103" s="1"/>
      <c r="I103" s="1"/>
    </row>
    <row r="104" spans="1:9" ht="15" customHeight="1" x14ac:dyDescent="0.25">
      <c r="A104" s="30" t="s">
        <v>29</v>
      </c>
      <c r="B104" s="31"/>
      <c r="C104" s="31"/>
      <c r="D104" s="31"/>
      <c r="E104" s="32"/>
      <c r="F104" s="10">
        <f>SUM(F102)</f>
        <v>0</v>
      </c>
      <c r="G104" s="1"/>
      <c r="H104" s="1"/>
      <c r="I104" s="1"/>
    </row>
    <row r="105" spans="1:9" ht="15" customHeight="1" x14ac:dyDescent="0.25">
      <c r="A105" s="36" t="s">
        <v>97</v>
      </c>
      <c r="B105" s="36"/>
      <c r="C105" s="36"/>
      <c r="D105" s="36"/>
      <c r="E105" s="36"/>
      <c r="F105" s="36"/>
    </row>
    <row r="106" spans="1:9" ht="28.5" x14ac:dyDescent="0.25">
      <c r="A106" s="3" t="s">
        <v>2</v>
      </c>
      <c r="B106" s="2" t="s">
        <v>3</v>
      </c>
      <c r="C106" s="2" t="s">
        <v>4</v>
      </c>
      <c r="D106" s="2" t="s">
        <v>5</v>
      </c>
      <c r="E106" s="2" t="s">
        <v>6</v>
      </c>
      <c r="F106" s="2" t="s">
        <v>7</v>
      </c>
    </row>
    <row r="107" spans="1:9" ht="38.25" x14ac:dyDescent="0.25">
      <c r="A107" s="29">
        <v>1</v>
      </c>
      <c r="B107" s="8" t="s">
        <v>30</v>
      </c>
      <c r="C107" s="18" t="s">
        <v>33</v>
      </c>
      <c r="D107" s="18">
        <v>12</v>
      </c>
      <c r="E107" s="19"/>
      <c r="F107" s="20">
        <f>D107*E107</f>
        <v>0</v>
      </c>
    </row>
    <row r="108" spans="1:9" x14ac:dyDescent="0.25">
      <c r="A108" s="29"/>
      <c r="B108" s="5" t="s">
        <v>27</v>
      </c>
      <c r="C108" s="18"/>
      <c r="D108" s="18"/>
      <c r="E108" s="19"/>
      <c r="F108" s="21"/>
    </row>
    <row r="109" spans="1:9" ht="63.75" customHeight="1" x14ac:dyDescent="0.25">
      <c r="A109" s="29">
        <v>2</v>
      </c>
      <c r="B109" s="8" t="s">
        <v>31</v>
      </c>
      <c r="C109" s="18" t="s">
        <v>33</v>
      </c>
      <c r="D109" s="18">
        <v>12</v>
      </c>
      <c r="E109" s="19"/>
      <c r="F109" s="20">
        <f>D109*E109</f>
        <v>0</v>
      </c>
    </row>
    <row r="110" spans="1:9" x14ac:dyDescent="0.25">
      <c r="A110" s="29"/>
      <c r="B110" s="5" t="s">
        <v>27</v>
      </c>
      <c r="C110" s="18"/>
      <c r="D110" s="18"/>
      <c r="E110" s="19"/>
      <c r="F110" s="21"/>
    </row>
    <row r="111" spans="1:9" ht="127.5" x14ac:dyDescent="0.25">
      <c r="A111" s="29">
        <v>3</v>
      </c>
      <c r="B111" s="8" t="s">
        <v>98</v>
      </c>
      <c r="C111" s="18" t="s">
        <v>33</v>
      </c>
      <c r="D111" s="18">
        <v>12</v>
      </c>
      <c r="E111" s="19"/>
      <c r="F111" s="20">
        <f>D111*E111</f>
        <v>0</v>
      </c>
    </row>
    <row r="112" spans="1:9" x14ac:dyDescent="0.25">
      <c r="A112" s="29"/>
      <c r="B112" s="5" t="s">
        <v>27</v>
      </c>
      <c r="C112" s="18"/>
      <c r="D112" s="18"/>
      <c r="E112" s="19"/>
      <c r="F112" s="21"/>
    </row>
    <row r="113" spans="1:6" ht="51" x14ac:dyDescent="0.25">
      <c r="A113" s="29">
        <v>4</v>
      </c>
      <c r="B113" s="8" t="s">
        <v>32</v>
      </c>
      <c r="C113" s="18" t="s">
        <v>33</v>
      </c>
      <c r="D113" s="18">
        <v>12</v>
      </c>
      <c r="E113" s="19"/>
      <c r="F113" s="20">
        <f>D113*E113</f>
        <v>0</v>
      </c>
    </row>
    <row r="114" spans="1:6" x14ac:dyDescent="0.25">
      <c r="A114" s="29"/>
      <c r="B114" s="5" t="s">
        <v>27</v>
      </c>
      <c r="C114" s="18"/>
      <c r="D114" s="18"/>
      <c r="E114" s="19"/>
      <c r="F114" s="21"/>
    </row>
    <row r="115" spans="1:6" ht="15" customHeight="1" x14ac:dyDescent="0.25">
      <c r="A115" s="30" t="s">
        <v>29</v>
      </c>
      <c r="B115" s="31"/>
      <c r="C115" s="31"/>
      <c r="D115" s="31"/>
      <c r="E115" s="32"/>
      <c r="F115" s="10">
        <f>SUM(F107:F114)</f>
        <v>0</v>
      </c>
    </row>
    <row r="116" spans="1:6" ht="48" customHeight="1" x14ac:dyDescent="0.25">
      <c r="A116" s="44" t="s">
        <v>104</v>
      </c>
      <c r="B116" s="45"/>
      <c r="C116" s="45"/>
      <c r="D116" s="45"/>
      <c r="E116" s="45"/>
      <c r="F116" s="46"/>
    </row>
  </sheetData>
  <mergeCells count="218">
    <mergeCell ref="F102:F103"/>
    <mergeCell ref="A92:E92"/>
    <mergeCell ref="A98:E98"/>
    <mergeCell ref="A116:F116"/>
    <mergeCell ref="A111:A112"/>
    <mergeCell ref="C111:C112"/>
    <mergeCell ref="D111:D112"/>
    <mergeCell ref="E111:E112"/>
    <mergeCell ref="F111:F112"/>
    <mergeCell ref="A113:A114"/>
    <mergeCell ref="C113:C114"/>
    <mergeCell ref="D113:D114"/>
    <mergeCell ref="E113:E114"/>
    <mergeCell ref="F113:F114"/>
    <mergeCell ref="A115:E115"/>
    <mergeCell ref="A1:F1"/>
    <mergeCell ref="A2:F2"/>
    <mergeCell ref="A3:F3"/>
    <mergeCell ref="A5:F5"/>
    <mergeCell ref="A7:F7"/>
    <mergeCell ref="A107:A108"/>
    <mergeCell ref="C107:C108"/>
    <mergeCell ref="D107:D108"/>
    <mergeCell ref="E107:E108"/>
    <mergeCell ref="F107:F108"/>
    <mergeCell ref="E15:E16"/>
    <mergeCell ref="A17:A18"/>
    <mergeCell ref="C17:C18"/>
    <mergeCell ref="D17:D18"/>
    <mergeCell ref="E17:E18"/>
    <mergeCell ref="A9:F9"/>
    <mergeCell ref="A11:A12"/>
    <mergeCell ref="C11:C12"/>
    <mergeCell ref="D11:D12"/>
    <mergeCell ref="E11:E12"/>
    <mergeCell ref="A13:A14"/>
    <mergeCell ref="C13:C14"/>
    <mergeCell ref="D13:D14"/>
    <mergeCell ref="B4:F4"/>
    <mergeCell ref="E13:E14"/>
    <mergeCell ref="A15:A16"/>
    <mergeCell ref="C15:C16"/>
    <mergeCell ref="D15:D16"/>
    <mergeCell ref="A23:A24"/>
    <mergeCell ref="C23:C24"/>
    <mergeCell ref="D23:D24"/>
    <mergeCell ref="E23:E24"/>
    <mergeCell ref="A25:A26"/>
    <mergeCell ref="C25:C26"/>
    <mergeCell ref="D25:D26"/>
    <mergeCell ref="E25:E26"/>
    <mergeCell ref="A19:A20"/>
    <mergeCell ref="C19:C20"/>
    <mergeCell ref="D19:D20"/>
    <mergeCell ref="E19:E20"/>
    <mergeCell ref="A21:A22"/>
    <mergeCell ref="C21:C22"/>
    <mergeCell ref="D21:D22"/>
    <mergeCell ref="E21:E22"/>
    <mergeCell ref="A31:A32"/>
    <mergeCell ref="C31:C32"/>
    <mergeCell ref="D31:D32"/>
    <mergeCell ref="E31:E32"/>
    <mergeCell ref="A33:A34"/>
    <mergeCell ref="C33:C34"/>
    <mergeCell ref="D33:D34"/>
    <mergeCell ref="E33:E34"/>
    <mergeCell ref="A27:A28"/>
    <mergeCell ref="C27:C28"/>
    <mergeCell ref="D27:D28"/>
    <mergeCell ref="E27:E28"/>
    <mergeCell ref="A29:A30"/>
    <mergeCell ref="C29:C30"/>
    <mergeCell ref="D29:D30"/>
    <mergeCell ref="E29:E30"/>
    <mergeCell ref="F39:F40"/>
    <mergeCell ref="F41:F42"/>
    <mergeCell ref="F43:F44"/>
    <mergeCell ref="A35:A36"/>
    <mergeCell ref="C35:C36"/>
    <mergeCell ref="D35:D36"/>
    <mergeCell ref="E35:E36"/>
    <mergeCell ref="A37:A38"/>
    <mergeCell ref="C37:C38"/>
    <mergeCell ref="D37:D38"/>
    <mergeCell ref="E37:E38"/>
    <mergeCell ref="C41:C42"/>
    <mergeCell ref="D41:D42"/>
    <mergeCell ref="E41:E42"/>
    <mergeCell ref="A39:A40"/>
    <mergeCell ref="C39:C40"/>
    <mergeCell ref="D39:D40"/>
    <mergeCell ref="E39:E40"/>
    <mergeCell ref="A43:A44"/>
    <mergeCell ref="C43:C44"/>
    <mergeCell ref="D43:D44"/>
    <mergeCell ref="E43:E44"/>
    <mergeCell ref="A41:A42"/>
    <mergeCell ref="A47:A48"/>
    <mergeCell ref="C47:C48"/>
    <mergeCell ref="D47:D48"/>
    <mergeCell ref="E47:E48"/>
    <mergeCell ref="E74:E75"/>
    <mergeCell ref="F74:F75"/>
    <mergeCell ref="A45:A46"/>
    <mergeCell ref="C45:C46"/>
    <mergeCell ref="D45:D46"/>
    <mergeCell ref="E45:E46"/>
    <mergeCell ref="A55:F55"/>
    <mergeCell ref="A49:A50"/>
    <mergeCell ref="D49:D50"/>
    <mergeCell ref="F51:F52"/>
    <mergeCell ref="F45:F46"/>
    <mergeCell ref="F47:F48"/>
    <mergeCell ref="A70:A71"/>
    <mergeCell ref="C70:C71"/>
    <mergeCell ref="D70:D71"/>
    <mergeCell ref="E70:E71"/>
    <mergeCell ref="A53:E53"/>
    <mergeCell ref="F11:F12"/>
    <mergeCell ref="F13:F14"/>
    <mergeCell ref="F15:F16"/>
    <mergeCell ref="F17:F18"/>
    <mergeCell ref="F19:F20"/>
    <mergeCell ref="F31:F32"/>
    <mergeCell ref="F33:F34"/>
    <mergeCell ref="F35:F36"/>
    <mergeCell ref="F37:F38"/>
    <mergeCell ref="F21:F22"/>
    <mergeCell ref="F23:F24"/>
    <mergeCell ref="F25:F26"/>
    <mergeCell ref="F27:F28"/>
    <mergeCell ref="F29:F30"/>
    <mergeCell ref="A74:A75"/>
    <mergeCell ref="A65:A66"/>
    <mergeCell ref="C65:C66"/>
    <mergeCell ref="D65:D66"/>
    <mergeCell ref="E65:E66"/>
    <mergeCell ref="A68:F68"/>
    <mergeCell ref="F65:F66"/>
    <mergeCell ref="C74:C75"/>
    <mergeCell ref="D74:D75"/>
    <mergeCell ref="A63:A64"/>
    <mergeCell ref="A57:A58"/>
    <mergeCell ref="C57:C58"/>
    <mergeCell ref="D57:D58"/>
    <mergeCell ref="E57:E58"/>
    <mergeCell ref="A61:F61"/>
    <mergeCell ref="F57:F58"/>
    <mergeCell ref="A59:E59"/>
    <mergeCell ref="C63:C64"/>
    <mergeCell ref="D63:D64"/>
    <mergeCell ref="E63:E64"/>
    <mergeCell ref="A88:F88"/>
    <mergeCell ref="A94:F94"/>
    <mergeCell ref="A96:A97"/>
    <mergeCell ref="C96:C97"/>
    <mergeCell ref="D96:D97"/>
    <mergeCell ref="E96:E97"/>
    <mergeCell ref="F96:F97"/>
    <mergeCell ref="A105:F105"/>
    <mergeCell ref="A109:A110"/>
    <mergeCell ref="C109:C110"/>
    <mergeCell ref="D109:D110"/>
    <mergeCell ref="A90:A91"/>
    <mergeCell ref="C90:C91"/>
    <mergeCell ref="D90:D91"/>
    <mergeCell ref="E90:E91"/>
    <mergeCell ref="F90:F91"/>
    <mergeCell ref="A104:E104"/>
    <mergeCell ref="E109:E110"/>
    <mergeCell ref="F109:F110"/>
    <mergeCell ref="A100:F100"/>
    <mergeCell ref="A102:A103"/>
    <mergeCell ref="C102:C103"/>
    <mergeCell ref="D102:D103"/>
    <mergeCell ref="E102:E103"/>
    <mergeCell ref="A86:E86"/>
    <mergeCell ref="F70:F71"/>
    <mergeCell ref="C49:C50"/>
    <mergeCell ref="E49:E50"/>
    <mergeCell ref="F49:F50"/>
    <mergeCell ref="A72:A73"/>
    <mergeCell ref="C72:C73"/>
    <mergeCell ref="D72:D73"/>
    <mergeCell ref="E72:E73"/>
    <mergeCell ref="F63:F64"/>
    <mergeCell ref="A51:A52"/>
    <mergeCell ref="C51:C52"/>
    <mergeCell ref="D51:D52"/>
    <mergeCell ref="E51:E52"/>
    <mergeCell ref="A84:A85"/>
    <mergeCell ref="C84:C85"/>
    <mergeCell ref="D84:D85"/>
    <mergeCell ref="E84:E85"/>
    <mergeCell ref="F84:F85"/>
    <mergeCell ref="A82:A83"/>
    <mergeCell ref="E78:E79"/>
    <mergeCell ref="F78:F79"/>
    <mergeCell ref="F72:F73"/>
    <mergeCell ref="A67:E67"/>
    <mergeCell ref="C82:C83"/>
    <mergeCell ref="D82:D83"/>
    <mergeCell ref="E82:E83"/>
    <mergeCell ref="F82:F83"/>
    <mergeCell ref="A76:A77"/>
    <mergeCell ref="C76:C77"/>
    <mergeCell ref="D76:D77"/>
    <mergeCell ref="E76:E77"/>
    <mergeCell ref="F76:F77"/>
    <mergeCell ref="A78:A79"/>
    <mergeCell ref="C78:C79"/>
    <mergeCell ref="D78:D79"/>
    <mergeCell ref="A80:A81"/>
    <mergeCell ref="C80:C81"/>
    <mergeCell ref="D80:D81"/>
    <mergeCell ref="E80:E81"/>
    <mergeCell ref="F80:F81"/>
  </mergeCells>
  <hyperlinks>
    <hyperlink ref="A5" r:id="rId1" xr:uid="{00000000-0004-0000-0000-000000000000}"/>
  </hyperlinks>
  <pageMargins left="0.511811024" right="0.511811024" top="0.78740157499999996" bottom="0.78740157499999996" header="0.31496062000000002" footer="0.31496062000000002"/>
  <pageSetup paperSize="9" scale="69" orientation="portrait" r:id="rId2"/>
  <rowBreaks count="2" manualBreakCount="2">
    <brk id="44" max="5" man="1"/>
    <brk id="85" max="16383"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Andrews  Wesley de Oliveira</dc:creator>
  <cp:lastModifiedBy>Emerson L. Paula</cp:lastModifiedBy>
  <cp:lastPrinted>2026-07-29T12:20:09Z</cp:lastPrinted>
  <dcterms:created xsi:type="dcterms:W3CDTF">2025-01-09T17:33:53Z</dcterms:created>
  <dcterms:modified xsi:type="dcterms:W3CDTF">2026-08-06T19:50:43Z</dcterms:modified>
</cp:coreProperties>
</file>